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MAYO 2026\EVIDENCIAS 01 AL 31 MAYO 2026 EDWIN GUZMAN\Obligacion 2\"/>
    </mc:Choice>
  </mc:AlternateContent>
  <bookViews>
    <workbookView xWindow="0" yWindow="0" windowWidth="20490" windowHeight="6930"/>
  </bookViews>
  <sheets>
    <sheet name="Planilla Muestreo N°1" sheetId="1" r:id="rId1"/>
    <sheet name="ANS" sheetId="9" r:id="rId2"/>
    <sheet name="Tablas" sheetId="2" state="hidden" r:id="rId3"/>
  </sheets>
  <definedNames>
    <definedName name="_xlnm._FilterDatabase" localSheetId="0" hidden="1">'Planilla Muestreo N°1'!$A$27:$Y$1050</definedName>
    <definedName name="_xlnm.Print_Area" localSheetId="1">ANS!$A$1:$N$58</definedName>
    <definedName name="_xlnm.Print_Area" localSheetId="0">'Planilla Muestreo N°1'!$A$1:$X$1051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5" i="1" l="1"/>
  <c r="H31" i="9" s="1"/>
  <c r="C29" i="9"/>
  <c r="C37" i="9" l="1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E25" i="1" l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F13" i="9" s="1"/>
  <c r="F31" i="9" s="1"/>
  <c r="G31" i="9" s="1"/>
  <c r="H1092" i="1"/>
  <c r="G1092" i="1"/>
  <c r="F1092" i="1"/>
  <c r="E1092" i="1"/>
  <c r="D1092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<sst xmlns="http://schemas.openxmlformats.org/spreadsheetml/2006/main" count="241" uniqueCount="142">
  <si>
    <t>Tamaño de lote</t>
  </si>
  <si>
    <t>N</t>
  </si>
  <si>
    <t>Normal</t>
  </si>
  <si>
    <t>Tamaño de muestra</t>
  </si>
  <si>
    <t>Letra código de tamaño de muestra</t>
  </si>
  <si>
    <t>J</t>
  </si>
  <si>
    <t>NAC</t>
  </si>
  <si>
    <t>Número de aceptación (Ac)</t>
  </si>
  <si>
    <t>Ac promedio</t>
  </si>
  <si>
    <t>Tabla 1. Letra código de tamaño de muestra (véase el numeral 10.1 y 10.2)</t>
  </si>
  <si>
    <t>(Para nivel general de inspección II)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</si>
  <si>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</si>
  <si>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</si>
  <si>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</si>
  <si>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</si>
  <si>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</si>
  <si>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</si>
  <si>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</si>
  <si>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</si>
  <si>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</si>
  <si>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</si>
  <si>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</si>
  <si>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</si>
  <si>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</si>
  <si>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</si>
  <si>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</si>
  <si>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</si>
  <si>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</si>
  <si>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</si>
  <si>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</si>
  <si>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</si>
  <si>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</si>
  <si>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</si>
  <si>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Estricta</t>
  </si>
  <si>
    <t>Reducida</t>
  </si>
  <si>
    <t>Fecha:</t>
  </si>
  <si>
    <t>Observaciones</t>
  </si>
  <si>
    <t>Nombre del Funcionario que Realiza Seguimiento:</t>
  </si>
  <si>
    <t>Tipo de Inspección a Realizar (N=Normal; E=Estricta, R=Reducida)</t>
  </si>
  <si>
    <t>Ac para un NAC (%)</t>
  </si>
  <si>
    <t>Estado del Lote</t>
  </si>
  <si>
    <t>Total no conformes</t>
  </si>
  <si>
    <t>Estado de conformidad</t>
  </si>
  <si>
    <t>Observaciones Generales:</t>
  </si>
  <si>
    <t>Ítem</t>
  </si>
  <si>
    <t>SUPERINTENDENCIA DE NOTARIADO Y REGISTRO</t>
  </si>
  <si>
    <t>N° de entrega o lote:</t>
  </si>
  <si>
    <t>Contrato N°:</t>
  </si>
  <si>
    <t>Oficina: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</si>
  <si>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</si>
  <si>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</si>
  <si>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</si>
  <si>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</si>
  <si>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</si>
  <si>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</si>
  <si>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 xml:space="preserve">Variable: </t>
  </si>
  <si>
    <t>Lote N°: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</si>
  <si>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</si>
  <si>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</si>
  <si>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</si>
  <si>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</si>
  <si>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</si>
  <si>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</si>
  <si>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</si>
  <si>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</si>
  <si>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I. Diligenciamiento Planilla de muestreo</t>
  </si>
  <si>
    <t>Nombre, relación o identificación de la carpeta</t>
  </si>
  <si>
    <t>Calidad por Criterios</t>
  </si>
  <si>
    <t>Hoja de Control</t>
  </si>
  <si>
    <t>FUID</t>
  </si>
  <si>
    <t>Rotulo Carpeta</t>
  </si>
  <si>
    <t>Realmacenamiento Caja</t>
  </si>
  <si>
    <t>Realmacenamiento Carpeta</t>
  </si>
  <si>
    <t>MUESTREO DE FUID, REALMACENAMIENTO Y ROTULACIÓN</t>
  </si>
  <si>
    <t>Rotulo Caja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</si>
  <si>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</si>
  <si>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</si>
  <si>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</si>
  <si>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</si>
  <si>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</si>
  <si>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</si>
  <si>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</si>
  <si>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</si>
  <si>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Firmas Grupo Evaluador</t>
  </si>
  <si>
    <t>No.</t>
  </si>
  <si>
    <t>Nombres Evaluadores</t>
  </si>
  <si>
    <t>Firma</t>
  </si>
  <si>
    <t>1.</t>
  </si>
  <si>
    <t>2.</t>
  </si>
  <si>
    <t>3.</t>
  </si>
  <si>
    <t>4.</t>
  </si>
  <si>
    <t>Nombre de los Profesionales:</t>
  </si>
  <si>
    <t>DANIEL ANDRES RINCON HERNANDEZ</t>
  </si>
  <si>
    <t>Firmas:</t>
  </si>
  <si>
    <t>Primeros Auxilios</t>
  </si>
  <si>
    <t>INTERVENCIÓN ARCHIVÍSTICA - DIGITALIZACION, INDEXACION, ETAPA DE FUID, REALMACENAMIENTO Y ROTULACIÓN</t>
  </si>
  <si>
    <t>EDWIN FERNANDO TORRES URBANO</t>
  </si>
  <si>
    <t>5.</t>
  </si>
  <si>
    <t>Tamaño del Lote (Cantidad de Matriculas)</t>
  </si>
  <si>
    <t>PRODUCTO TERMINADO, FUID, HOJA DE CONTROL, ALMACENAMIENTO Y ROTULACIÓN</t>
  </si>
  <si>
    <t xml:space="preserve">MONICA SERRANO / JAVIER SALAZAR / JONATHAN DUARTE / JOHN RODRIGUEZ / EDWIN GUZMAN </t>
  </si>
  <si>
    <t>MONICA SERRANO</t>
  </si>
  <si>
    <t>JAVIER SALAZAR</t>
  </si>
  <si>
    <t>JONATHAN DUARTE</t>
  </si>
  <si>
    <t xml:space="preserve">EDWIN GUZMAN </t>
  </si>
  <si>
    <t>X</t>
  </si>
  <si>
    <t>OK</t>
  </si>
  <si>
    <t>NOTA DEVOLUTIVA 040-2009-6-11019 MAL FOLIADO    /   * FALTA INDEXAR EN FUID NOTA DEVOLUTIVA 2009-4392  (2 FOLIOS)</t>
  </si>
  <si>
    <t>CAJA 3245 CARPETA 1 NOTAS DEVOLUTIVAS 040-14677 AL 21142</t>
  </si>
  <si>
    <t>CAJA 3245 CARPETA 3 NOTAS DEVOLUTIVAS 040-28111 AL 33446</t>
  </si>
  <si>
    <t>CAJA 3245 CARPETA 5 NOTAS DEVOLUTIVAS 040-37113 AL 38545</t>
  </si>
  <si>
    <t>CAJA 3247 CARPETA 5 NOTAS DEVOLUTIVAS 040.16964 AL 18542</t>
  </si>
  <si>
    <t>CAJA 3247 CARPETA 1 NOTAS DEVOLUTIVAS 040-11108 AL 13649</t>
  </si>
  <si>
    <t>CAJA 3247 CARPETA 8 NOTAS DEVOLUTIVAS 040-22091 AL 23586</t>
  </si>
  <si>
    <t>NOTA DEVOLUTIVA 040-2010-6-27364 INTEGRAR FOLIOS QUE ESTAN ANEXOS Y REFOLIAR</t>
  </si>
  <si>
    <t>NOTA DEVOLUTIVA 040-2010-6-27368 DUPLICIDAD DE DOCUMENTOS DOS PAQUETES DE 9 FOLIOS IGUALES</t>
  </si>
  <si>
    <t>NOTA DEVOLUTIVA 040-2010-6-27227 APARECE DESCRITA EN FUID NO ESTA EN FISICO</t>
  </si>
  <si>
    <t>NOTA DEVOLUTIVA 040-2010-6-26559 APARECE DESCRITA EN FUID NO ESTA EN FISICO</t>
  </si>
  <si>
    <t>NOTA DEVOLUTIVA 040-2010-6-27621 DUPLICIDAD Y EN FUID ERROR CANTIDAD DE FOLIOS</t>
  </si>
  <si>
    <t>CAJA 3255 CARPETA 1 NOTAS DEVOLUTIVAS 040-27362 AL 26620</t>
  </si>
  <si>
    <t>CAJA 3255 CARPETA 2 NOTAS DEVOLUTIVAS 040-27125 AL 27599</t>
  </si>
  <si>
    <t>CAJA 3255 CARPETA 3 NOTAS DEVOLUTIVAS 040-29733 AL 31304</t>
  </si>
  <si>
    <t>CAJA 3269 CARPETA 4 NOTAS DEVOLUTIVAS 040-43280 AL 43530</t>
  </si>
  <si>
    <t>CAJA 3269 CARPETA 5 NOTAS DEVOLUTIVAS 040-43704 AL 44126</t>
  </si>
  <si>
    <t>CAJA 3269 CARPETA 7 NOTAS DEVOLUTIVAS 040-44666 AL 45076</t>
  </si>
  <si>
    <t>NOTA DEVOLUTIVA 040-2018-6-25572-1 REPORTADO EN FUID NO ESTA EN FISICO</t>
  </si>
  <si>
    <t>NOTA DEVOLUTIVA 040-2018-6-21879-1 REPORTADO EN FUID NO ESTA EN FISICO LA NOTA</t>
  </si>
  <si>
    <t>CAJA 3293 CARPETA 1 NOTAS DEVOLUTIVAS 040-23961 AL 23791</t>
  </si>
  <si>
    <t>CAJA 3293 CARPETA 7 NOTAS DEVOLUTIVAS 040-26601 AL 24192</t>
  </si>
  <si>
    <t>CAJA 3293 CARPETA 7 NOTAS DEVOLUTIVAS 040-26424 AL 25908</t>
  </si>
  <si>
    <t>NOTA DEVOLUTIVA 040-2010-6-16248 y 040-2019-6-16459-1 ESTAN DESCRITOS EN FUID PERO NO ESTAN EN FISICO</t>
  </si>
  <si>
    <t xml:space="preserve">NOTA DEVOLUTIVA 040-6-16669 SE RETIRO DUPLICIDAD </t>
  </si>
  <si>
    <t>NOTA DEVOLUTIVA 040-6-16669 SE DEBE RETIRAR DUPLICIDAD APARECE DOCUMENTO EN LA CARPETA 3 Y CAMBIAR ROTULO DE CARPETA</t>
  </si>
  <si>
    <t>CAJA 3301 CARPETA 2 NOTAS DEVOLUTIVAS 040-16017 AL 14154</t>
  </si>
  <si>
    <t>CAJA 3301 CARPETA 3 NOTAS DEVOLUTIVAS 040-16274 AL 16669</t>
  </si>
  <si>
    <t>CAJA 3301 CARPETA 4 NOTAS DEVOLUTIVAS 040-16274 AL 16669</t>
  </si>
  <si>
    <t>CAJA 3315 CARPETA 1 NOTAS DEVOLUTIVAS 040-15534 AL 16277</t>
  </si>
  <si>
    <t>CAJA 3315 CARPETA 2 NOTAS DEVOLUTIVAS 040-16290 AL 16028</t>
  </si>
  <si>
    <t>CAJA 3315 CARPETA 4 NOTAS DEVOLUTIVAS 040-16748 AL 16950</t>
  </si>
  <si>
    <t>1401 del 2022</t>
  </si>
  <si>
    <t>BARRANQUILLA</t>
  </si>
  <si>
    <t>NOTAS DEVOLUTIVAS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</si>
</sst>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7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rgb="FFD0CECE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Border="0" applyProtection="0"/>
    <xf numFmtId="43" fontId="1" fillId="0" borderId="0" applyFont="0" applyFill="0" applyBorder="0" applyAlignment="0" applyProtection="0"/>
  </cellStyleXfs>
  <cellXfs count="309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1" xfId="0" applyFont="1" applyBorder="1" applyAlignment="1">
      <alignment horizontal="left" vertic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164" fontId="19" fillId="2" borderId="0" xfId="1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9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5" xfId="0" applyFont="1" applyFill="1" applyBorder="1"/>
    <xf numFmtId="0" fontId="10" fillId="2" borderId="18" xfId="0" applyFont="1" applyFill="1" applyBorder="1"/>
    <xf numFmtId="0" fontId="9" fillId="2" borderId="18" xfId="0" applyFont="1" applyFill="1" applyBorder="1"/>
    <xf numFmtId="0" fontId="9" fillId="2" borderId="20" xfId="0" applyFont="1" applyFill="1" applyBorder="1"/>
    <xf numFmtId="0" fontId="9" fillId="2" borderId="29" xfId="0" applyFont="1" applyFill="1" applyBorder="1"/>
    <xf numFmtId="0" fontId="9" fillId="2" borderId="28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/>
    <xf numFmtId="0" fontId="9" fillId="2" borderId="19" xfId="0" applyFont="1" applyFill="1" applyBorder="1"/>
    <xf numFmtId="0" fontId="9" fillId="2" borderId="22" xfId="0" applyFont="1" applyFill="1" applyBorder="1"/>
    <xf numFmtId="165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166" fontId="6" fillId="2" borderId="14" xfId="1" applyNumberFormat="1" applyFont="1" applyFill="1" applyBorder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36" xfId="0" applyFont="1" applyFill="1" applyBorder="1" applyAlignment="1">
      <alignment horizontal="center" vertical="center" textRotation="90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9" fillId="2" borderId="2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24" fillId="5" borderId="42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/>
    </xf>
    <xf numFmtId="0" fontId="25" fillId="2" borderId="2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5" fillId="7" borderId="24" xfId="0" applyFont="1" applyFill="1" applyBorder="1" applyAlignment="1">
      <alignment horizontal="center"/>
    </xf>
    <xf numFmtId="0" fontId="34" fillId="11" borderId="2" xfId="0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center"/>
    </xf>
    <xf numFmtId="0" fontId="34" fillId="11" borderId="7" xfId="0" applyFont="1" applyFill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/>
    </xf>
    <xf numFmtId="0" fontId="34" fillId="6" borderId="7" xfId="0" applyFont="1" applyFill="1" applyBorder="1" applyAlignment="1">
      <alignment horizontal="center" vertical="center"/>
    </xf>
    <xf numFmtId="0" fontId="34" fillId="6" borderId="6" xfId="0" applyFont="1" applyFill="1" applyBorder="1" applyAlignment="1">
      <alignment horizontal="center" vertical="center"/>
    </xf>
    <xf numFmtId="0" fontId="34" fillId="8" borderId="2" xfId="0" applyFont="1" applyFill="1" applyBorder="1" applyAlignment="1">
      <alignment horizontal="center" vertical="center"/>
    </xf>
    <xf numFmtId="0" fontId="34" fillId="8" borderId="6" xfId="0" applyFont="1" applyFill="1" applyBorder="1" applyAlignment="1">
      <alignment horizontal="center" vertical="center"/>
    </xf>
    <xf numFmtId="0" fontId="34" fillId="12" borderId="2" xfId="0" applyFont="1" applyFill="1" applyBorder="1" applyAlignment="1">
      <alignment horizontal="center" vertical="center"/>
    </xf>
    <xf numFmtId="0" fontId="34" fillId="12" borderId="6" xfId="0" applyFont="1" applyFill="1" applyBorder="1" applyAlignment="1">
      <alignment horizontal="center" vertical="center"/>
    </xf>
    <xf numFmtId="0" fontId="34" fillId="12" borderId="7" xfId="0" applyFont="1" applyFill="1" applyBorder="1" applyAlignment="1">
      <alignment horizontal="center" vertical="center"/>
    </xf>
    <xf numFmtId="0" fontId="34" fillId="13" borderId="2" xfId="0" applyFont="1" applyFill="1" applyBorder="1" applyAlignment="1">
      <alignment horizontal="center" vertical="center"/>
    </xf>
    <xf numFmtId="0" fontId="34" fillId="13" borderId="6" xfId="0" applyFont="1" applyFill="1" applyBorder="1" applyAlignment="1">
      <alignment horizontal="center" vertical="center"/>
    </xf>
    <xf numFmtId="0" fontId="34" fillId="12" borderId="46" xfId="0" applyFont="1" applyFill="1" applyBorder="1" applyAlignment="1">
      <alignment horizontal="center" vertical="center"/>
    </xf>
    <xf numFmtId="0" fontId="34" fillId="14" borderId="2" xfId="0" applyFont="1" applyFill="1" applyBorder="1" applyAlignment="1">
      <alignment horizontal="center" vertical="center"/>
    </xf>
    <xf numFmtId="0" fontId="34" fillId="14" borderId="6" xfId="0" applyFont="1" applyFill="1" applyBorder="1" applyAlignment="1">
      <alignment horizontal="center" vertical="center"/>
    </xf>
    <xf numFmtId="0" fontId="34" fillId="13" borderId="46" xfId="0" applyFont="1" applyFill="1" applyBorder="1" applyAlignment="1">
      <alignment horizontal="center" vertical="center"/>
    </xf>
    <xf numFmtId="0" fontId="34" fillId="14" borderId="7" xfId="0" applyFont="1" applyFill="1" applyBorder="1" applyAlignment="1">
      <alignment horizontal="center" vertical="center"/>
    </xf>
    <xf numFmtId="0" fontId="34" fillId="14" borderId="49" xfId="0" applyFont="1" applyFill="1" applyBorder="1" applyAlignment="1">
      <alignment horizontal="center" vertical="center"/>
    </xf>
    <xf numFmtId="0" fontId="34" fillId="14" borderId="46" xfId="0" applyFont="1" applyFill="1" applyBorder="1" applyAlignment="1">
      <alignment horizontal="center" vertical="center"/>
    </xf>
    <xf numFmtId="0" fontId="34" fillId="14" borderId="48" xfId="0" applyFont="1" applyFill="1" applyBorder="1" applyAlignment="1">
      <alignment horizontal="center" vertical="center"/>
    </xf>
    <xf numFmtId="0" fontId="34" fillId="8" borderId="49" xfId="0" applyFont="1" applyFill="1" applyBorder="1" applyAlignment="1">
      <alignment horizontal="center" vertical="center"/>
    </xf>
    <xf numFmtId="0" fontId="34" fillId="8" borderId="46" xfId="0" applyFont="1" applyFill="1" applyBorder="1" applyAlignment="1">
      <alignment horizontal="center" vertical="center"/>
    </xf>
    <xf numFmtId="0" fontId="32" fillId="8" borderId="2" xfId="0" applyFont="1" applyFill="1" applyBorder="1" applyAlignment="1">
      <alignment horizontal="center" vertical="center"/>
    </xf>
    <xf numFmtId="0" fontId="32" fillId="8" borderId="6" xfId="0" applyFont="1" applyFill="1" applyBorder="1" applyAlignment="1">
      <alignment horizontal="center" vertical="center"/>
    </xf>
    <xf numFmtId="0" fontId="34" fillId="7" borderId="2" xfId="0" applyFont="1" applyFill="1" applyBorder="1" applyAlignment="1">
      <alignment horizontal="center" vertical="center"/>
    </xf>
    <xf numFmtId="0" fontId="34" fillId="7" borderId="6" xfId="0" applyFont="1" applyFill="1" applyBorder="1" applyAlignment="1">
      <alignment horizontal="center" vertical="center"/>
    </xf>
    <xf numFmtId="0" fontId="34" fillId="10" borderId="2" xfId="0" applyFont="1" applyFill="1" applyBorder="1" applyAlignment="1">
      <alignment horizontal="center" vertical="center"/>
    </xf>
    <xf numFmtId="0" fontId="34" fillId="15" borderId="2" xfId="0" applyFont="1" applyFill="1" applyBorder="1" applyAlignment="1">
      <alignment horizontal="center" vertical="center"/>
    </xf>
    <xf numFmtId="0" fontId="34" fillId="15" borderId="6" xfId="0" applyFont="1" applyFill="1" applyBorder="1" applyAlignment="1">
      <alignment horizontal="center" vertical="center"/>
    </xf>
    <xf numFmtId="0" fontId="34" fillId="16" borderId="2" xfId="0" applyFont="1" applyFill="1" applyBorder="1" applyAlignment="1">
      <alignment horizontal="center" vertical="center"/>
    </xf>
    <xf numFmtId="0" fontId="34" fillId="15" borderId="7" xfId="0" applyFont="1" applyFill="1" applyBorder="1" applyAlignment="1">
      <alignment horizontal="center" vertical="center"/>
    </xf>
    <xf numFmtId="0" fontId="34" fillId="16" borderId="6" xfId="0" applyFont="1" applyFill="1" applyBorder="1" applyAlignment="1">
      <alignment horizontal="center" vertical="center"/>
    </xf>
    <xf numFmtId="0" fontId="34" fillId="16" borderId="7" xfId="0" applyFont="1" applyFill="1" applyBorder="1" applyAlignment="1">
      <alignment horizontal="center" vertical="center"/>
    </xf>
    <xf numFmtId="0" fontId="34" fillId="10" borderId="6" xfId="0" applyFont="1" applyFill="1" applyBorder="1" applyAlignment="1">
      <alignment horizontal="center" vertical="center"/>
    </xf>
    <xf numFmtId="0" fontId="34" fillId="16" borderId="46" xfId="0" applyFont="1" applyFill="1" applyBorder="1" applyAlignment="1">
      <alignment horizontal="center" vertical="center"/>
    </xf>
    <xf numFmtId="0" fontId="34" fillId="10" borderId="49" xfId="0" applyFont="1" applyFill="1" applyBorder="1" applyAlignment="1">
      <alignment horizontal="center" vertical="center"/>
    </xf>
    <xf numFmtId="0" fontId="34" fillId="10" borderId="46" xfId="0" applyFont="1" applyFill="1" applyBorder="1" applyAlignment="1">
      <alignment horizontal="center" vertical="center"/>
    </xf>
    <xf numFmtId="0" fontId="32" fillId="10" borderId="2" xfId="0" applyFont="1" applyFill="1" applyBorder="1" applyAlignment="1">
      <alignment horizontal="center" vertical="center"/>
    </xf>
    <xf numFmtId="0" fontId="32" fillId="10" borderId="6" xfId="0" applyFont="1" applyFill="1" applyBorder="1" applyAlignment="1">
      <alignment horizontal="center" vertical="center"/>
    </xf>
    <xf numFmtId="0" fontId="35" fillId="12" borderId="2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horizontal="center" vertical="center" wrapText="1"/>
    </xf>
    <xf numFmtId="0" fontId="34" fillId="7" borderId="7" xfId="0" applyFont="1" applyFill="1" applyBorder="1" applyAlignment="1">
      <alignment horizontal="center" vertical="center"/>
    </xf>
    <xf numFmtId="0" fontId="34" fillId="10" borderId="7" xfId="0" applyFont="1" applyFill="1" applyBorder="1" applyAlignment="1">
      <alignment horizontal="center" vertical="center"/>
    </xf>
    <xf numFmtId="0" fontId="34" fillId="13" borderId="7" xfId="0" applyFont="1" applyFill="1" applyBorder="1" applyAlignment="1">
      <alignment horizontal="center" vertical="center"/>
    </xf>
    <xf numFmtId="0" fontId="34" fillId="8" borderId="7" xfId="0" applyFont="1" applyFill="1" applyBorder="1" applyAlignment="1">
      <alignment horizontal="center" vertical="center"/>
    </xf>
    <xf numFmtId="0" fontId="34" fillId="10" borderId="48" xfId="0" applyFont="1" applyFill="1" applyBorder="1" applyAlignment="1">
      <alignment horizontal="center" vertical="center"/>
    </xf>
    <xf numFmtId="0" fontId="34" fillId="8" borderId="48" xfId="0" applyFont="1" applyFill="1" applyBorder="1" applyAlignment="1">
      <alignment horizontal="center" vertical="center"/>
    </xf>
    <xf numFmtId="0" fontId="34" fillId="8" borderId="7" xfId="0" applyFont="1" applyFill="1" applyBorder="1" applyAlignment="1">
      <alignment horizontal="center" vertical="center"/>
    </xf>
    <xf numFmtId="0" fontId="34" fillId="8" borderId="8" xfId="0" applyFont="1" applyFill="1" applyBorder="1" applyAlignment="1">
      <alignment horizontal="center" vertical="center"/>
    </xf>
    <xf numFmtId="0" fontId="34" fillId="8" borderId="38" xfId="0" applyFont="1" applyFill="1" applyBorder="1" applyAlignment="1">
      <alignment horizontal="center" vertical="center"/>
    </xf>
    <xf numFmtId="0" fontId="34" fillId="10" borderId="7" xfId="0" applyFont="1" applyFill="1" applyBorder="1" applyAlignment="1">
      <alignment horizontal="center" vertical="center"/>
    </xf>
    <xf numFmtId="0" fontId="34" fillId="10" borderId="8" xfId="0" applyFont="1" applyFill="1" applyBorder="1" applyAlignment="1">
      <alignment horizontal="center" vertical="center"/>
    </xf>
    <xf numFmtId="0" fontId="34" fillId="10" borderId="38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 wrapText="1"/>
    </xf>
    <xf numFmtId="0" fontId="33" fillId="8" borderId="6" xfId="0" applyFont="1" applyFill="1" applyBorder="1" applyAlignment="1">
      <alignment horizontal="center" vertical="center" wrapText="1"/>
    </xf>
    <xf numFmtId="0" fontId="33" fillId="10" borderId="7" xfId="0" applyFont="1" applyFill="1" applyBorder="1" applyAlignment="1">
      <alignment horizontal="center" vertical="center" wrapText="1"/>
    </xf>
    <xf numFmtId="0" fontId="33" fillId="10" borderId="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/>
      <protection locked="0"/>
    </xf>
    <xf numFmtId="0" fontId="9" fillId="4" borderId="10" xfId="0" applyFont="1" applyFill="1" applyBorder="1" applyAlignment="1" applyProtection="1">
      <alignment horizontal="center" vertical="center"/>
      <protection locked="0"/>
    </xf>
    <xf numFmtId="0" fontId="9" fillId="4" borderId="11" xfId="0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/>
      <protection locked="0"/>
    </xf>
    <xf numFmtId="0" fontId="6" fillId="5" borderId="8" xfId="0" applyFont="1" applyFill="1" applyBorder="1" applyAlignment="1" applyProtection="1">
      <alignment horizontal="center"/>
      <protection locked="0"/>
    </xf>
    <xf numFmtId="0" fontId="6" fillId="5" borderId="38" xfId="0" applyFont="1" applyFill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6" fillId="0" borderId="38" xfId="0" applyFont="1" applyBorder="1" applyAlignment="1" applyProtection="1">
      <alignment horizontal="center"/>
      <protection locked="0"/>
    </xf>
    <xf numFmtId="0" fontId="34" fillId="8" borderId="7" xfId="0" applyFont="1" applyFill="1" applyBorder="1" applyAlignment="1">
      <alignment horizontal="center" vertical="center" wrapText="1"/>
    </xf>
    <xf numFmtId="0" fontId="34" fillId="8" borderId="8" xfId="0" applyFont="1" applyFill="1" applyBorder="1" applyAlignment="1">
      <alignment horizontal="center" vertical="center" wrapText="1"/>
    </xf>
    <xf numFmtId="0" fontId="34" fillId="8" borderId="38" xfId="0" applyFont="1" applyFill="1" applyBorder="1" applyAlignment="1">
      <alignment horizontal="center" vertical="center" wrapText="1"/>
    </xf>
    <xf numFmtId="0" fontId="34" fillId="10" borderId="7" xfId="0" applyFont="1" applyFill="1" applyBorder="1" applyAlignment="1">
      <alignment horizontal="center" vertical="center" wrapText="1"/>
    </xf>
    <xf numFmtId="0" fontId="34" fillId="10" borderId="8" xfId="0" applyFont="1" applyFill="1" applyBorder="1" applyAlignment="1">
      <alignment horizontal="center" vertical="center" wrapText="1"/>
    </xf>
    <xf numFmtId="0" fontId="34" fillId="10" borderId="38" xfId="0" applyFont="1" applyFill="1" applyBorder="1" applyAlignment="1">
      <alignment horizontal="center" vertical="center" wrapText="1"/>
    </xf>
    <xf numFmtId="0" fontId="34" fillId="10" borderId="59" xfId="0" applyFont="1" applyFill="1" applyBorder="1" applyAlignment="1">
      <alignment horizontal="center" vertical="center"/>
    </xf>
    <xf numFmtId="0" fontId="34" fillId="10" borderId="51" xfId="0" applyFont="1" applyFill="1" applyBorder="1" applyAlignment="1">
      <alignment horizontal="center" vertical="center"/>
    </xf>
    <xf numFmtId="0" fontId="34" fillId="10" borderId="54" xfId="0" applyFont="1" applyFill="1" applyBorder="1" applyAlignment="1">
      <alignment horizontal="center" vertical="center"/>
    </xf>
    <xf numFmtId="0" fontId="34" fillId="8" borderId="56" xfId="0" applyFont="1" applyFill="1" applyBorder="1" applyAlignment="1">
      <alignment horizontal="center" vertical="center"/>
    </xf>
    <xf numFmtId="0" fontId="34" fillId="8" borderId="57" xfId="0" applyFont="1" applyFill="1" applyBorder="1" applyAlignment="1">
      <alignment horizontal="center" vertical="center"/>
    </xf>
    <xf numFmtId="0" fontId="34" fillId="8" borderId="58" xfId="0" applyFont="1" applyFill="1" applyBorder="1" applyAlignment="1">
      <alignment horizontal="center" vertical="center"/>
    </xf>
    <xf numFmtId="0" fontId="34" fillId="7" borderId="7" xfId="0" applyFont="1" applyFill="1" applyBorder="1" applyAlignment="1">
      <alignment horizontal="center" vertical="center"/>
    </xf>
    <xf numFmtId="0" fontId="34" fillId="7" borderId="8" xfId="0" applyFont="1" applyFill="1" applyBorder="1" applyAlignment="1">
      <alignment horizontal="center" vertical="center"/>
    </xf>
    <xf numFmtId="0" fontId="34" fillId="7" borderId="38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right" vertical="center"/>
    </xf>
    <xf numFmtId="0" fontId="4" fillId="2" borderId="47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34" fillId="10" borderId="61" xfId="0" applyFont="1" applyFill="1" applyBorder="1" applyAlignment="1">
      <alignment horizontal="center" vertical="center"/>
    </xf>
    <xf numFmtId="0" fontId="34" fillId="8" borderId="61" xfId="0" applyFont="1" applyFill="1" applyBorder="1" applyAlignment="1">
      <alignment horizontal="center" vertical="center"/>
    </xf>
    <xf numFmtId="0" fontId="34" fillId="10" borderId="62" xfId="0" applyFont="1" applyFill="1" applyBorder="1" applyAlignment="1">
      <alignment horizontal="center" vertical="center"/>
    </xf>
    <xf numFmtId="0" fontId="34" fillId="10" borderId="52" xfId="0" applyFont="1" applyFill="1" applyBorder="1" applyAlignment="1">
      <alignment horizontal="center" vertical="center"/>
    </xf>
    <xf numFmtId="0" fontId="34" fillId="10" borderId="55" xfId="0" applyFont="1" applyFill="1" applyBorder="1" applyAlignment="1">
      <alignment horizontal="center" vertical="center"/>
    </xf>
    <xf numFmtId="0" fontId="34" fillId="10" borderId="53" xfId="0" applyFont="1" applyFill="1" applyBorder="1" applyAlignment="1">
      <alignment horizontal="center" vertical="center"/>
    </xf>
    <xf numFmtId="0" fontId="34" fillId="8" borderId="60" xfId="0" applyFont="1" applyFill="1" applyBorder="1" applyAlignment="1">
      <alignment horizontal="center" vertical="center"/>
    </xf>
    <xf numFmtId="0" fontId="34" fillId="8" borderId="59" xfId="0" applyFont="1" applyFill="1" applyBorder="1" applyAlignment="1">
      <alignment horizontal="center" vertical="center"/>
    </xf>
    <xf numFmtId="0" fontId="34" fillId="8" borderId="51" xfId="0" applyFont="1" applyFill="1" applyBorder="1" applyAlignment="1">
      <alignment horizontal="center" vertical="center"/>
    </xf>
    <xf numFmtId="0" fontId="34" fillId="8" borderId="54" xfId="0" applyFont="1" applyFill="1" applyBorder="1" applyAlignment="1">
      <alignment horizontal="center" vertical="center"/>
    </xf>
    <xf numFmtId="0" fontId="34" fillId="10" borderId="48" xfId="0" applyFont="1" applyFill="1" applyBorder="1" applyAlignment="1">
      <alignment horizontal="center" vertical="center"/>
    </xf>
    <xf numFmtId="0" fontId="6" fillId="5" borderId="31" xfId="0" applyFont="1" applyFill="1" applyBorder="1" applyAlignment="1" applyProtection="1">
      <alignment horizontal="center"/>
      <protection locked="0"/>
    </xf>
    <xf numFmtId="0" fontId="6" fillId="5" borderId="50" xfId="0" applyFont="1" applyFill="1" applyBorder="1" applyAlignment="1" applyProtection="1">
      <alignment horizontal="center"/>
      <protection locked="0"/>
    </xf>
    <xf numFmtId="0" fontId="6" fillId="5" borderId="47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24" fillId="2" borderId="25" xfId="0" applyFont="1" applyFill="1" applyBorder="1" applyAlignment="1">
      <alignment horizontal="center" vertical="center"/>
    </xf>
    <xf numFmtId="0" fontId="24" fillId="2" borderId="30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top"/>
    </xf>
    <xf numFmtId="0" fontId="11" fillId="2" borderId="10" xfId="0" applyFont="1" applyFill="1" applyBorder="1" applyAlignment="1">
      <alignment horizontal="center" vertical="top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14" fontId="30" fillId="2" borderId="1" xfId="0" applyNumberFormat="1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wrapText="1"/>
    </xf>
    <xf numFmtId="0" fontId="27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28" xfId="0" applyFont="1" applyFill="1" applyBorder="1" applyAlignment="1">
      <alignment horizontal="left"/>
    </xf>
    <xf numFmtId="9" fontId="10" fillId="0" borderId="15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24" fillId="5" borderId="39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4" fillId="5" borderId="41" xfId="0" applyFont="1" applyFill="1" applyBorder="1" applyAlignment="1">
      <alignment horizontal="center"/>
    </xf>
    <xf numFmtId="0" fontId="24" fillId="5" borderId="43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44" xfId="0" applyFont="1" applyFill="1" applyBorder="1" applyAlignment="1">
      <alignment horizontal="left"/>
    </xf>
    <xf numFmtId="0" fontId="24" fillId="5" borderId="45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left"/>
    </xf>
    <xf numFmtId="0" fontId="26" fillId="2" borderId="2" xfId="0" applyFont="1" applyFill="1" applyBorder="1" applyAlignment="1">
      <alignment horizontal="left"/>
    </xf>
    <xf numFmtId="0" fontId="26" fillId="2" borderId="3" xfId="0" applyFont="1" applyFill="1" applyBorder="1" applyAlignment="1">
      <alignment horizontal="left"/>
    </xf>
    <xf numFmtId="0" fontId="27" fillId="2" borderId="8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5" Type="http://schemas.openxmlformats.org/officeDocument/2006/relationships/image" Target="../media/image6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542925</xdr:colOff>
      <xdr:row>49</xdr:row>
      <xdr:rowOff>104775</xdr:rowOff>
    </xdr:from>
    <xdr:to>
      <xdr:col>10</xdr:col>
      <xdr:colOff>628650</xdr:colOff>
      <xdr:row>49</xdr:row>
      <xdr:rowOff>619125</xdr:rowOff>
    </xdr:to>
    <xdr:pic>
      <xdr:nvPicPr>
        <xdr:cNvPr id="4" name="Imagen 6">
          <a:extLst>
            <a:ext uri="{FF2B5EF4-FFF2-40B4-BE49-F238E27FC236}">
              <a16:creationId xmlns:a16="http://schemas.microsoft.com/office/drawing/2014/main" id="{F14F9598-5AE0-A060-1F6D-C5A5E740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08" t="53912" r="27370" b="40289"/>
        <a:stretch>
          <a:fillRect/>
        </a:stretch>
      </xdr:blipFill>
      <xdr:spPr bwMode="auto">
        <a:xfrm>
          <a:off x="5867400" y="17087850"/>
          <a:ext cx="2047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390525</xdr:colOff>
      <xdr:row>49</xdr:row>
      <xdr:rowOff>76200</xdr:rowOff>
    </xdr:from>
    <xdr:to>
      <xdr:col>6</xdr:col>
      <xdr:colOff>676275</xdr:colOff>
      <xdr:row>49</xdr:row>
      <xdr:rowOff>676275</xdr:rowOff>
    </xdr:to>
    <xdr:pic>
      <xdr:nvPicPr>
        <xdr:cNvPr id="8" name="Imagen 1" descr="Interfaz de usuario gráfica, Texto, Aplicación, Word&#10;&#10;El contenido generado por IA puede ser incorrecto.">
          <a:extLst>
            <a:ext uri="{FF2B5EF4-FFF2-40B4-BE49-F238E27FC236}">
              <a16:creationId xmlns:a16="http://schemas.microsoft.com/office/drawing/2014/main" id="{1B3B663F-3EB0-497B-85BD-16EC406A7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3" t="23335" r="17345" b="57819"/>
        <a:stretch>
          <a:fillRect/>
        </a:stretch>
      </xdr:blipFill>
      <xdr:spPr bwMode="auto">
        <a:xfrm>
          <a:off x="2790825" y="17059275"/>
          <a:ext cx="15906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76200</xdr:colOff>
      <xdr:row>53</xdr:row>
      <xdr:rowOff>38099</xdr:rowOff>
    </xdr:from>
    <xdr:to>
      <xdr:col>11</xdr:col>
      <xdr:colOff>0</xdr:colOff>
      <xdr:row>53</xdr:row>
      <xdr:rowOff>276224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BFBA51-C897-498B-B258-7338A714F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18383249"/>
          <a:ext cx="6667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54</xdr:row>
      <xdr:rowOff>66674</xdr:rowOff>
    </xdr:from>
    <xdr:to>
      <xdr:col>11</xdr:col>
      <xdr:colOff>47625</xdr:colOff>
      <xdr:row>54</xdr:row>
      <xdr:rowOff>304799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F1B2738-12C7-4846-85C2-F22026D58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18735674"/>
          <a:ext cx="7143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55</xdr:row>
      <xdr:rowOff>76200</xdr:rowOff>
    </xdr:from>
    <xdr:to>
      <xdr:col>10</xdr:col>
      <xdr:colOff>742949</xdr:colOff>
      <xdr:row>55</xdr:row>
      <xdr:rowOff>276223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8A96542-461C-451A-A2CF-097E2EB9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9088100"/>
          <a:ext cx="647699" cy="200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56</xdr:row>
      <xdr:rowOff>66675</xdr:rowOff>
    </xdr:from>
    <xdr:to>
      <xdr:col>11</xdr:col>
      <xdr:colOff>104775</xdr:colOff>
      <xdr:row>56</xdr:row>
      <xdr:rowOff>303679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2BD6BF3-C2D9-4093-B975-9E656DE0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9421475"/>
          <a:ext cx="809625" cy="237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Y1098"/>
  <sheetViews>
    <sheetView tabSelected="1" view="pageBreakPreview" zoomScaleNormal="100" zoomScaleSheetLayoutView="100" workbookViewId="0">
      <selection activeCell="Q10" sqref="Q10"/>
    </sheetView>
  </sheetViews>
  <sheetFormatPr baseColWidth="10" defaultColWidth="10.7109375" defaultRowHeight="14.45" customHeight="1" x14ac:dyDescent="0.2"/>
  <cols>
    <col min="1" max="1" width="3.7109375" style="15" customWidth="1"/>
    <col min="2" max="2" width="5" style="17" bestFit="1" customWidth="1"/>
    <col min="3" max="3" width="32.28515625" style="17" customWidth="1"/>
    <col min="4" max="4" width="36.7109375" style="15" customWidth="1"/>
    <col min="5" max="19" width="7.85546875" style="15" customWidth="1"/>
    <col min="20" max="22" width="8.28515625" style="15" customWidth="1"/>
    <col min="23" max="23" width="44" style="15" customWidth="1"/>
    <col min="24" max="24" width="4.5703125" style="15" customWidth="1"/>
    <col min="25" max="16384" width="10.7109375" style="15"/>
  </cols>
  <sheetData>
    <row r="1" spans="2:24" ht="12.75" x14ac:dyDescent="0.2"/>
    <row r="2" spans="2:24" s="1" customFormat="1" ht="21" customHeight="1" x14ac:dyDescent="0.2">
      <c r="B2" s="195"/>
      <c r="C2" s="195"/>
      <c r="D2" s="195"/>
      <c r="E2" s="194" t="s">
        <v>45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</row>
    <row r="3" spans="2:24" s="1" customFormat="1" ht="21" customHeight="1" x14ac:dyDescent="0.2">
      <c r="B3" s="195"/>
      <c r="C3" s="195"/>
      <c r="D3" s="195"/>
      <c r="E3" s="194" t="s">
        <v>95</v>
      </c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</row>
    <row r="4" spans="2:24" s="1" customFormat="1" ht="21" customHeight="1" x14ac:dyDescent="0.2">
      <c r="B4" s="195"/>
      <c r="C4" s="195"/>
      <c r="D4" s="195"/>
      <c r="E4" s="194" t="s">
        <v>73</v>
      </c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</row>
    <row r="5" spans="2:24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 x14ac:dyDescent="0.2">
      <c r="C7" s="46" t="s">
        <v>46</v>
      </c>
      <c r="D7" s="196">
        <v>1</v>
      </c>
      <c r="E7" s="196"/>
      <c r="F7" s="3"/>
      <c r="G7" s="3"/>
      <c r="H7" s="3"/>
      <c r="I7" s="3"/>
      <c r="J7" s="197" t="s">
        <v>47</v>
      </c>
      <c r="K7" s="198"/>
      <c r="L7" s="199" t="s">
        <v>139</v>
      </c>
      <c r="M7" s="200"/>
      <c r="N7" s="201"/>
      <c r="O7" s="3"/>
      <c r="T7" s="166" t="s">
        <v>48</v>
      </c>
      <c r="U7" s="166"/>
      <c r="V7" s="166"/>
      <c r="W7" s="88" t="s">
        <v>140</v>
      </c>
    </row>
    <row r="8" spans="2:24" s="1" customFormat="1" ht="24" customHeight="1" x14ac:dyDescent="0.2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202"/>
      <c r="T8" s="202"/>
      <c r="U8" s="202"/>
      <c r="V8" s="202"/>
      <c r="W8" s="6"/>
    </row>
    <row r="9" spans="2:24" s="1" customFormat="1" ht="24" customHeight="1" x14ac:dyDescent="0.2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62.25" customHeight="1" x14ac:dyDescent="0.2">
      <c r="C10" s="45" t="s">
        <v>35</v>
      </c>
      <c r="D10" s="203">
        <v>46148</v>
      </c>
      <c r="E10" s="196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166" t="s">
        <v>37</v>
      </c>
      <c r="U10" s="166"/>
      <c r="V10" s="166"/>
      <c r="W10" s="140" t="s">
        <v>100</v>
      </c>
      <c r="X10" s="4"/>
    </row>
    <row r="11" spans="2:24" s="1" customFormat="1" ht="29.25" customHeight="1" x14ac:dyDescent="0.2">
      <c r="X11" s="12"/>
    </row>
    <row r="12" spans="2:24" ht="16.5" thickBot="1" x14ac:dyDescent="0.3">
      <c r="B12" s="15"/>
      <c r="C12" s="15"/>
      <c r="H12" s="19"/>
      <c r="I12" s="19"/>
      <c r="J12" s="19"/>
      <c r="K12" s="19"/>
      <c r="L12" s="19"/>
      <c r="M12" s="19"/>
      <c r="N12" s="19"/>
      <c r="O12" s="19"/>
      <c r="P12" s="19"/>
      <c r="U12" s="17"/>
      <c r="X12" s="13"/>
    </row>
    <row r="13" spans="2:24" ht="26.25" customHeight="1" thickBot="1" x14ac:dyDescent="0.3">
      <c r="B13" s="204" t="s">
        <v>98</v>
      </c>
      <c r="C13" s="205"/>
      <c r="D13" s="205"/>
      <c r="E13" s="157">
        <v>25011</v>
      </c>
      <c r="F13" s="158"/>
      <c r="G13" s="159"/>
      <c r="H13" s="19"/>
      <c r="I13" s="19"/>
      <c r="J13" s="19"/>
      <c r="K13" s="19"/>
      <c r="L13" s="19"/>
      <c r="M13" s="19"/>
      <c r="N13" s="19"/>
      <c r="O13" s="19"/>
      <c r="P13" s="19"/>
      <c r="R13" s="204" t="s">
        <v>38</v>
      </c>
      <c r="S13" s="205"/>
      <c r="T13" s="205"/>
      <c r="U13" s="205"/>
      <c r="V13" s="205"/>
      <c r="W13" s="27" t="s">
        <v>1</v>
      </c>
      <c r="X13" s="13"/>
    </row>
    <row r="14" spans="2:24" ht="13.5" thickBot="1" x14ac:dyDescent="0.25">
      <c r="B14" s="26"/>
      <c r="C14" s="15"/>
    </row>
    <row r="15" spans="2:24" ht="14.25" customHeight="1" x14ac:dyDescent="0.25">
      <c r="B15" s="211" t="s">
        <v>3</v>
      </c>
      <c r="C15" s="212"/>
      <c r="D15" s="212"/>
      <c r="E15" s="160">
        <f>IF($W$13="N",VLOOKUP('Planilla Muestreo N°1'!$D$1097,Tablas!$B29:C44,2,FALSE),IF($W$13="E",VLOOKUP('Planilla Muestreo N°1'!$D$1097,Tablas!$B52:C67,2,FALSE),VLOOKUP('Planilla Muestreo N°1'!$D$1097,Tablas!$B75:C90,2,FALSE)))</f>
        <v>315</v>
      </c>
      <c r="F15" s="161"/>
      <c r="G15" s="162"/>
      <c r="H15" s="19"/>
      <c r="I15" s="19"/>
      <c r="J15" s="19"/>
      <c r="K15" s="19"/>
      <c r="L15" s="19"/>
      <c r="M15" s="19"/>
      <c r="N15" s="19"/>
      <c r="O15" s="19"/>
      <c r="P15" s="19"/>
      <c r="R15" s="206" t="s">
        <v>40</v>
      </c>
      <c r="S15" s="207"/>
      <c r="T15" s="207"/>
      <c r="U15" s="207"/>
      <c r="V15" s="207"/>
      <c r="W15" s="215" t="str">
        <f>IF(ISERROR(HLOOKUP("NC",E26:S26,1,FALSE)),"Conforme","No Conforme")</f>
        <v>Conforme</v>
      </c>
      <c r="X15" s="29"/>
    </row>
    <row r="16" spans="2:24" ht="15.75" customHeight="1" thickBot="1" x14ac:dyDescent="0.3">
      <c r="B16" s="213"/>
      <c r="C16" s="214"/>
      <c r="D16" s="214"/>
      <c r="E16" s="163"/>
      <c r="F16" s="164"/>
      <c r="G16" s="165"/>
      <c r="H16" s="19"/>
      <c r="I16" s="19"/>
      <c r="J16" s="19"/>
      <c r="K16" s="19"/>
      <c r="L16" s="19"/>
      <c r="M16" s="19"/>
      <c r="N16" s="19"/>
      <c r="O16" s="19"/>
      <c r="P16" s="19"/>
      <c r="Q16" s="28"/>
      <c r="R16" s="208"/>
      <c r="S16" s="209"/>
      <c r="T16" s="209"/>
      <c r="U16" s="209"/>
      <c r="V16" s="209"/>
      <c r="W16" s="216"/>
      <c r="X16" s="29"/>
    </row>
    <row r="17" spans="1:24" ht="12.75" x14ac:dyDescent="0.2">
      <c r="B17" s="26"/>
      <c r="C17" s="15"/>
    </row>
    <row r="18" spans="1:24" ht="12.75" customHeight="1" x14ac:dyDescent="0.2">
      <c r="A18" s="9"/>
      <c r="B18" s="15"/>
      <c r="C18" s="15"/>
      <c r="W18" s="61"/>
    </row>
    <row r="19" spans="1:24" ht="14.25" x14ac:dyDescent="0.2">
      <c r="B19" s="210" t="s">
        <v>65</v>
      </c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1"/>
    </row>
    <row r="20" spans="1:24" ht="14.25" customHeight="1" x14ac:dyDescent="0.2">
      <c r="B20" s="15"/>
      <c r="C20" s="15"/>
    </row>
    <row r="21" spans="1:24" ht="15" customHeight="1" x14ac:dyDescent="0.2">
      <c r="B21" s="15"/>
      <c r="C21" s="20"/>
      <c r="E21" s="68" t="s">
        <v>8</v>
      </c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3">
        <f>AVERAGE(E23:S23)</f>
        <v>21</v>
      </c>
    </row>
    <row r="22" spans="1:24" ht="12.75" customHeight="1" x14ac:dyDescent="0.2">
      <c r="B22" s="15"/>
      <c r="C22" s="217" t="s">
        <v>6</v>
      </c>
      <c r="D22" s="218"/>
      <c r="E22" s="21">
        <v>4</v>
      </c>
      <c r="F22" s="21">
        <v>4</v>
      </c>
      <c r="G22" s="21">
        <v>4</v>
      </c>
      <c r="H22" s="21">
        <v>4</v>
      </c>
      <c r="I22" s="21">
        <v>4</v>
      </c>
      <c r="J22" s="21">
        <v>4</v>
      </c>
      <c r="K22" s="21">
        <v>4</v>
      </c>
      <c r="L22" s="21">
        <v>4</v>
      </c>
      <c r="M22" s="21">
        <v>4</v>
      </c>
      <c r="N22" s="21">
        <v>4</v>
      </c>
      <c r="O22" s="22">
        <v>4</v>
      </c>
      <c r="P22" s="22">
        <v>4</v>
      </c>
      <c r="Q22" s="22">
        <v>4</v>
      </c>
      <c r="R22" s="22">
        <v>4</v>
      </c>
      <c r="S22" s="22">
        <v>4</v>
      </c>
      <c r="T22" s="8"/>
      <c r="U22" s="1"/>
      <c r="V22" s="1"/>
      <c r="W22" s="1"/>
      <c r="X22" s="1"/>
    </row>
    <row r="23" spans="1:24" ht="12.75" customHeight="1" thickBot="1" x14ac:dyDescent="0.25">
      <c r="B23" s="15"/>
      <c r="C23" s="221" t="s">
        <v>7</v>
      </c>
      <c r="D23" s="222"/>
      <c r="E23" s="23">
        <f>HLOOKUP(E22,'Planilla Muestreo N°1'!$C$1091:$H$1092,2,FALSE)</f>
        <v>21</v>
      </c>
      <c r="F23" s="23">
        <f>HLOOKUP(F22,'Planilla Muestreo N°1'!$C$1091:$H$1092,2,FALSE)</f>
        <v>21</v>
      </c>
      <c r="G23" s="23">
        <f>HLOOKUP(G22,'Planilla Muestreo N°1'!$C$1091:$H$1092,2,FALSE)</f>
        <v>21</v>
      </c>
      <c r="H23" s="23">
        <f>HLOOKUP(H22,'Planilla Muestreo N°1'!$C$1091:$H$1092,2,FALSE)</f>
        <v>21</v>
      </c>
      <c r="I23" s="23">
        <f>HLOOKUP(I22,'Planilla Muestreo N°1'!$C$1091:$H$1092,2,FALSE)</f>
        <v>21</v>
      </c>
      <c r="J23" s="23">
        <f>HLOOKUP(J22,'Planilla Muestreo N°1'!$C$1091:$H$1092,2,FALSE)</f>
        <v>21</v>
      </c>
      <c r="K23" s="23">
        <f>HLOOKUP(K22,'Planilla Muestreo N°1'!$C$1091:$H$1092,2,FALSE)</f>
        <v>21</v>
      </c>
      <c r="L23" s="23">
        <f>HLOOKUP(L22,'Planilla Muestreo N°1'!$C$1091:$H$1092,2,FALSE)</f>
        <v>21</v>
      </c>
      <c r="M23" s="23">
        <f>HLOOKUP(M22,'Planilla Muestreo N°1'!$C$1091:$H$1092,2,FALSE)</f>
        <v>21</v>
      </c>
      <c r="N23" s="23">
        <f>HLOOKUP(N22,'Planilla Muestreo N°1'!$C$1091:$H$1092,2,FALSE)</f>
        <v>21</v>
      </c>
      <c r="O23" s="24">
        <f>HLOOKUP(O22,'Planilla Muestreo N°1'!$C$1091:$H$1092,2,FALSE)</f>
        <v>21</v>
      </c>
      <c r="P23" s="24">
        <f>HLOOKUP(P22,'Planilla Muestreo N°1'!$C$1091:$H$1092,2,FALSE)</f>
        <v>21</v>
      </c>
      <c r="Q23" s="24">
        <f>HLOOKUP(Q22,'Planilla Muestreo N°1'!$C$1091:$H$1092,2,FALSE)</f>
        <v>21</v>
      </c>
      <c r="R23" s="24">
        <f>HLOOKUP(R22,'Planilla Muestreo N°1'!$C$1091:$H$1092,2,FALSE)</f>
        <v>21</v>
      </c>
      <c r="S23" s="24">
        <f>HLOOKUP(S22,'Planilla Muestreo N°1'!$C$1091:$H$1092,2,FALSE)</f>
        <v>21</v>
      </c>
    </row>
    <row r="24" spans="1:24" ht="92.25" customHeight="1" x14ac:dyDescent="0.2">
      <c r="B24" s="25"/>
      <c r="C24" s="219"/>
      <c r="D24" s="220"/>
      <c r="E24" s="80" t="s">
        <v>75</v>
      </c>
      <c r="F24" s="81" t="s">
        <v>76</v>
      </c>
      <c r="G24" s="81" t="s">
        <v>77</v>
      </c>
      <c r="H24" s="81" t="s">
        <v>78</v>
      </c>
      <c r="I24" s="81" t="s">
        <v>79</v>
      </c>
      <c r="J24" s="81" t="s">
        <v>80</v>
      </c>
      <c r="K24" s="81" t="s">
        <v>81</v>
      </c>
      <c r="L24" s="82" t="s">
        <v>82</v>
      </c>
      <c r="M24" s="82" t="s">
        <v>94</v>
      </c>
      <c r="N24" s="82" t="s">
        <v>69</v>
      </c>
      <c r="O24" s="82" t="s">
        <v>68</v>
      </c>
      <c r="P24" s="82" t="s">
        <v>71</v>
      </c>
      <c r="Q24" s="82" t="s">
        <v>72</v>
      </c>
      <c r="R24" s="82" t="s">
        <v>70</v>
      </c>
      <c r="S24" s="82" t="s">
        <v>74</v>
      </c>
    </row>
    <row r="25" spans="1:24" ht="12.75" customHeight="1" x14ac:dyDescent="0.2">
      <c r="B25" s="15"/>
      <c r="C25" s="167" t="s">
        <v>41</v>
      </c>
      <c r="D25" s="168"/>
      <c r="E25" s="75">
        <f t="shared" ref="E25:S25" si="0">COUNTIF(E28:E1050,"X")</f>
        <v>0</v>
      </c>
      <c r="F25" s="75">
        <f t="shared" si="0"/>
        <v>0</v>
      </c>
      <c r="G25" s="75">
        <f t="shared" si="0"/>
        <v>9</v>
      </c>
      <c r="H25" s="75">
        <f t="shared" si="0"/>
        <v>0</v>
      </c>
      <c r="I25" s="75">
        <f t="shared" si="0"/>
        <v>0</v>
      </c>
      <c r="J25" s="75">
        <f t="shared" si="0"/>
        <v>0</v>
      </c>
      <c r="K25" s="75">
        <f t="shared" si="0"/>
        <v>0</v>
      </c>
      <c r="L25" s="75">
        <f t="shared" si="0"/>
        <v>0</v>
      </c>
      <c r="M25" s="75">
        <f t="shared" si="0"/>
        <v>0</v>
      </c>
      <c r="N25" s="75">
        <f t="shared" si="0"/>
        <v>6</v>
      </c>
      <c r="O25" s="76">
        <f t="shared" si="0"/>
        <v>0</v>
      </c>
      <c r="P25" s="76">
        <f t="shared" si="0"/>
        <v>0</v>
      </c>
      <c r="Q25" s="76">
        <f t="shared" si="0"/>
        <v>0</v>
      </c>
      <c r="R25" s="76">
        <f t="shared" si="0"/>
        <v>0</v>
      </c>
      <c r="S25" s="76">
        <f t="shared" si="0"/>
        <v>0</v>
      </c>
    </row>
    <row r="26" spans="1:24" s="16" customFormat="1" ht="16.5" thickBot="1" x14ac:dyDescent="0.25">
      <c r="C26" s="192" t="s">
        <v>42</v>
      </c>
      <c r="D26" s="193"/>
      <c r="E26" s="73" t="str">
        <f>IF(E25&lt;=E23,"C","NC")</f>
        <v>C</v>
      </c>
      <c r="F26" s="73" t="str">
        <f t="shared" ref="F26:S26" si="1">IF(F25&lt;=F23,"C","NC")</f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  <c r="K26" s="73" t="str">
        <f t="shared" si="1"/>
        <v>C</v>
      </c>
      <c r="L26" s="73" t="str">
        <f t="shared" si="1"/>
        <v>C</v>
      </c>
      <c r="M26" s="73" t="str">
        <f t="shared" si="1"/>
        <v>C</v>
      </c>
      <c r="N26" s="73" t="str">
        <f t="shared" si="1"/>
        <v>C</v>
      </c>
      <c r="O26" s="74" t="str">
        <f t="shared" si="1"/>
        <v>C</v>
      </c>
      <c r="P26" s="74" t="str">
        <f t="shared" si="1"/>
        <v>C</v>
      </c>
      <c r="Q26" s="74" t="str">
        <f t="shared" si="1"/>
        <v>C</v>
      </c>
      <c r="R26" s="74" t="str">
        <f t="shared" si="1"/>
        <v>C</v>
      </c>
      <c r="S26" s="74" t="str">
        <f t="shared" si="1"/>
        <v>C</v>
      </c>
    </row>
    <row r="27" spans="1:24" ht="24.75" customHeight="1" x14ac:dyDescent="0.2">
      <c r="B27" s="14" t="s">
        <v>44</v>
      </c>
      <c r="C27" s="169" t="s">
        <v>66</v>
      </c>
      <c r="D27" s="170"/>
      <c r="E27" s="226"/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8"/>
      <c r="T27" s="224" t="s">
        <v>36</v>
      </c>
      <c r="U27" s="224"/>
      <c r="V27" s="224"/>
      <c r="W27" s="225"/>
    </row>
    <row r="28" spans="1:24" s="95" customFormat="1" ht="23.25" customHeight="1" x14ac:dyDescent="0.25">
      <c r="A28" s="94"/>
      <c r="B28" s="92">
        <v>1</v>
      </c>
      <c r="C28" s="155" t="s">
        <v>108</v>
      </c>
      <c r="D28" s="156"/>
      <c r="E28" s="126"/>
      <c r="F28" s="133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42"/>
      <c r="T28" s="150" t="s">
        <v>106</v>
      </c>
      <c r="U28" s="151"/>
      <c r="V28" s="151"/>
      <c r="W28" s="152"/>
      <c r="X28" s="94"/>
    </row>
    <row r="29" spans="1:24" s="94" customFormat="1" ht="23.25" customHeight="1" x14ac:dyDescent="0.25">
      <c r="B29" s="93">
        <v>2</v>
      </c>
      <c r="C29" s="153" t="s">
        <v>109</v>
      </c>
      <c r="D29" s="154"/>
      <c r="E29" s="105"/>
      <c r="F29" s="106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44"/>
      <c r="T29" s="147" t="s">
        <v>106</v>
      </c>
      <c r="U29" s="148"/>
      <c r="V29" s="148"/>
      <c r="W29" s="149"/>
    </row>
    <row r="30" spans="1:24" s="95" customFormat="1" ht="23.25" customHeight="1" x14ac:dyDescent="0.25">
      <c r="A30" s="94"/>
      <c r="B30" s="92">
        <v>3</v>
      </c>
      <c r="C30" s="155" t="s">
        <v>110</v>
      </c>
      <c r="D30" s="156"/>
      <c r="E30" s="126"/>
      <c r="F30" s="133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42"/>
      <c r="T30" s="150" t="s">
        <v>106</v>
      </c>
      <c r="U30" s="151"/>
      <c r="V30" s="151"/>
      <c r="W30" s="152"/>
      <c r="X30" s="94"/>
    </row>
    <row r="31" spans="1:24" s="94" customFormat="1" ht="23.25" customHeight="1" x14ac:dyDescent="0.25">
      <c r="B31" s="93">
        <v>4</v>
      </c>
      <c r="C31" s="153" t="s">
        <v>112</v>
      </c>
      <c r="D31" s="154"/>
      <c r="E31" s="105"/>
      <c r="F31" s="106"/>
      <c r="G31" s="105" t="s">
        <v>105</v>
      </c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44"/>
      <c r="T31" s="147" t="s">
        <v>107</v>
      </c>
      <c r="U31" s="148"/>
      <c r="V31" s="148"/>
      <c r="W31" s="149"/>
    </row>
    <row r="32" spans="1:24" s="95" customFormat="1" ht="23.25" customHeight="1" x14ac:dyDescent="0.25">
      <c r="A32" s="94"/>
      <c r="B32" s="92">
        <v>5</v>
      </c>
      <c r="C32" s="155" t="s">
        <v>111</v>
      </c>
      <c r="D32" s="156"/>
      <c r="E32" s="126"/>
      <c r="F32" s="133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42"/>
      <c r="T32" s="150" t="s">
        <v>106</v>
      </c>
      <c r="U32" s="151"/>
      <c r="V32" s="151"/>
      <c r="W32" s="152"/>
      <c r="X32" s="94"/>
    </row>
    <row r="33" spans="1:25" s="94" customFormat="1" ht="23.25" customHeight="1" x14ac:dyDescent="0.25">
      <c r="B33" s="93">
        <v>6</v>
      </c>
      <c r="C33" s="153" t="s">
        <v>113</v>
      </c>
      <c r="D33" s="154"/>
      <c r="E33" s="105"/>
      <c r="F33" s="106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44"/>
      <c r="T33" s="147" t="s">
        <v>106</v>
      </c>
      <c r="U33" s="148"/>
      <c r="V33" s="148"/>
      <c r="W33" s="149"/>
    </row>
    <row r="34" spans="1:25" s="95" customFormat="1" ht="23.25" customHeight="1" x14ac:dyDescent="0.25">
      <c r="A34" s="94"/>
      <c r="B34" s="92">
        <v>7</v>
      </c>
      <c r="C34" s="155" t="s">
        <v>119</v>
      </c>
      <c r="D34" s="156"/>
      <c r="E34" s="126"/>
      <c r="F34" s="133"/>
      <c r="G34" s="126" t="s">
        <v>105</v>
      </c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42"/>
      <c r="T34" s="150" t="s">
        <v>114</v>
      </c>
      <c r="U34" s="151"/>
      <c r="V34" s="151"/>
      <c r="W34" s="152"/>
      <c r="X34" s="94"/>
    </row>
    <row r="35" spans="1:25" s="94" customFormat="1" ht="23.25" customHeight="1" x14ac:dyDescent="0.25">
      <c r="B35" s="93">
        <v>8</v>
      </c>
      <c r="C35" s="153" t="s">
        <v>119</v>
      </c>
      <c r="D35" s="154"/>
      <c r="E35" s="105"/>
      <c r="F35" s="106"/>
      <c r="G35" s="105" t="s">
        <v>105</v>
      </c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44"/>
      <c r="T35" s="147" t="s">
        <v>115</v>
      </c>
      <c r="U35" s="148"/>
      <c r="V35" s="148"/>
      <c r="W35" s="149"/>
    </row>
    <row r="36" spans="1:25" s="95" customFormat="1" ht="23.25" customHeight="1" x14ac:dyDescent="0.25">
      <c r="A36" s="96"/>
      <c r="B36" s="92">
        <v>9</v>
      </c>
      <c r="C36" s="155" t="s">
        <v>119</v>
      </c>
      <c r="D36" s="156"/>
      <c r="E36" s="126"/>
      <c r="F36" s="133"/>
      <c r="G36" s="126"/>
      <c r="H36" s="126"/>
      <c r="I36" s="126"/>
      <c r="J36" s="126"/>
      <c r="K36" s="126"/>
      <c r="L36" s="126"/>
      <c r="M36" s="126"/>
      <c r="N36" s="126" t="s">
        <v>105</v>
      </c>
      <c r="O36" s="126"/>
      <c r="P36" s="126"/>
      <c r="Q36" s="126"/>
      <c r="R36" s="126"/>
      <c r="S36" s="142"/>
      <c r="T36" s="150" t="s">
        <v>116</v>
      </c>
      <c r="U36" s="151"/>
      <c r="V36" s="151"/>
      <c r="W36" s="152"/>
      <c r="X36" s="96"/>
      <c r="Y36" s="97"/>
    </row>
    <row r="37" spans="1:25" s="94" customFormat="1" ht="23.25" customHeight="1" x14ac:dyDescent="0.25">
      <c r="A37" s="96"/>
      <c r="B37" s="93">
        <v>10</v>
      </c>
      <c r="C37" s="153" t="s">
        <v>119</v>
      </c>
      <c r="D37" s="154"/>
      <c r="E37" s="105"/>
      <c r="F37" s="106"/>
      <c r="G37" s="105"/>
      <c r="H37" s="105"/>
      <c r="I37" s="105"/>
      <c r="J37" s="105"/>
      <c r="K37" s="105"/>
      <c r="L37" s="105"/>
      <c r="M37" s="105"/>
      <c r="N37" s="105" t="s">
        <v>105</v>
      </c>
      <c r="O37" s="105"/>
      <c r="P37" s="105"/>
      <c r="Q37" s="105"/>
      <c r="R37" s="105"/>
      <c r="S37" s="144"/>
      <c r="T37" s="147" t="s">
        <v>117</v>
      </c>
      <c r="U37" s="148"/>
      <c r="V37" s="148"/>
      <c r="W37" s="149"/>
      <c r="X37" s="96"/>
      <c r="Y37" s="96"/>
    </row>
    <row r="38" spans="1:25" s="95" customFormat="1" ht="23.25" customHeight="1" x14ac:dyDescent="0.25">
      <c r="A38" s="96"/>
      <c r="B38" s="92">
        <v>11</v>
      </c>
      <c r="C38" s="155" t="s">
        <v>120</v>
      </c>
      <c r="D38" s="156"/>
      <c r="E38" s="126"/>
      <c r="F38" s="133"/>
      <c r="G38" s="126" t="s">
        <v>105</v>
      </c>
      <c r="H38" s="126"/>
      <c r="I38" s="126"/>
      <c r="J38" s="126"/>
      <c r="K38" s="126"/>
      <c r="L38" s="126"/>
      <c r="M38" s="126"/>
      <c r="N38" s="126" t="s">
        <v>105</v>
      </c>
      <c r="O38" s="126"/>
      <c r="P38" s="126"/>
      <c r="Q38" s="126"/>
      <c r="R38" s="126"/>
      <c r="S38" s="142"/>
      <c r="T38" s="150" t="s">
        <v>118</v>
      </c>
      <c r="U38" s="151"/>
      <c r="V38" s="151"/>
      <c r="W38" s="152"/>
      <c r="X38" s="96"/>
      <c r="Y38" s="97"/>
    </row>
    <row r="39" spans="1:25" s="94" customFormat="1" ht="23.25" customHeight="1" x14ac:dyDescent="0.25">
      <c r="A39" s="96"/>
      <c r="B39" s="93">
        <v>12</v>
      </c>
      <c r="C39" s="153" t="s">
        <v>121</v>
      </c>
      <c r="D39" s="154"/>
      <c r="E39" s="105"/>
      <c r="F39" s="106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44"/>
      <c r="T39" s="147" t="s">
        <v>106</v>
      </c>
      <c r="U39" s="148"/>
      <c r="V39" s="148"/>
      <c r="W39" s="149"/>
      <c r="X39" s="96"/>
      <c r="Y39" s="96"/>
    </row>
    <row r="40" spans="1:25" s="95" customFormat="1" ht="23.25" customHeight="1" x14ac:dyDescent="0.25">
      <c r="A40" s="96"/>
      <c r="B40" s="92">
        <v>13</v>
      </c>
      <c r="C40" s="155" t="s">
        <v>122</v>
      </c>
      <c r="D40" s="156"/>
      <c r="E40" s="126"/>
      <c r="F40" s="133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42"/>
      <c r="T40" s="150" t="s">
        <v>106</v>
      </c>
      <c r="U40" s="151"/>
      <c r="V40" s="151"/>
      <c r="W40" s="152"/>
      <c r="X40" s="96"/>
      <c r="Y40" s="97"/>
    </row>
    <row r="41" spans="1:25" s="94" customFormat="1" ht="23.25" customHeight="1" x14ac:dyDescent="0.25">
      <c r="B41" s="93">
        <v>14</v>
      </c>
      <c r="C41" s="153" t="s">
        <v>123</v>
      </c>
      <c r="D41" s="154"/>
      <c r="E41" s="105"/>
      <c r="F41" s="106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44"/>
      <c r="T41" s="147" t="s">
        <v>106</v>
      </c>
      <c r="U41" s="148"/>
      <c r="V41" s="148"/>
      <c r="W41" s="149"/>
    </row>
    <row r="42" spans="1:25" s="95" customFormat="1" ht="23.25" customHeight="1" x14ac:dyDescent="0.25">
      <c r="A42" s="94"/>
      <c r="B42" s="92">
        <v>15</v>
      </c>
      <c r="C42" s="155" t="s">
        <v>124</v>
      </c>
      <c r="D42" s="156"/>
      <c r="E42" s="126"/>
      <c r="F42" s="133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42"/>
      <c r="T42" s="150" t="s">
        <v>106</v>
      </c>
      <c r="U42" s="151"/>
      <c r="V42" s="151"/>
      <c r="W42" s="152"/>
      <c r="X42" s="94"/>
    </row>
    <row r="43" spans="1:25" s="94" customFormat="1" ht="23.25" customHeight="1" x14ac:dyDescent="0.25">
      <c r="B43" s="93">
        <v>16</v>
      </c>
      <c r="C43" s="153" t="s">
        <v>122</v>
      </c>
      <c r="D43" s="154"/>
      <c r="E43" s="105"/>
      <c r="F43" s="106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44"/>
      <c r="T43" s="147" t="s">
        <v>106</v>
      </c>
      <c r="U43" s="148"/>
      <c r="V43" s="148"/>
      <c r="W43" s="149"/>
    </row>
    <row r="44" spans="1:25" s="95" customFormat="1" ht="23.25" customHeight="1" x14ac:dyDescent="0.25">
      <c r="A44" s="94"/>
      <c r="B44" s="92">
        <v>17</v>
      </c>
      <c r="C44" s="155" t="s">
        <v>123</v>
      </c>
      <c r="D44" s="156"/>
      <c r="E44" s="126"/>
      <c r="F44" s="133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42"/>
      <c r="T44" s="150" t="s">
        <v>106</v>
      </c>
      <c r="U44" s="151"/>
      <c r="V44" s="151"/>
      <c r="W44" s="152"/>
      <c r="X44" s="94"/>
    </row>
    <row r="45" spans="1:25" s="94" customFormat="1" ht="23.25" customHeight="1" x14ac:dyDescent="0.25">
      <c r="B45" s="93">
        <v>18</v>
      </c>
      <c r="C45" s="153" t="s">
        <v>124</v>
      </c>
      <c r="D45" s="154"/>
      <c r="E45" s="105"/>
      <c r="F45" s="106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44"/>
      <c r="T45" s="147" t="s">
        <v>106</v>
      </c>
      <c r="U45" s="148"/>
      <c r="V45" s="148"/>
      <c r="W45" s="149"/>
    </row>
    <row r="46" spans="1:25" s="95" customFormat="1" ht="23.25" customHeight="1" x14ac:dyDescent="0.25">
      <c r="A46" s="94"/>
      <c r="B46" s="92">
        <v>19</v>
      </c>
      <c r="C46" s="155" t="s">
        <v>127</v>
      </c>
      <c r="D46" s="156"/>
      <c r="E46" s="126"/>
      <c r="F46" s="133"/>
      <c r="G46" s="126" t="s">
        <v>105</v>
      </c>
      <c r="H46" s="126"/>
      <c r="I46" s="126"/>
      <c r="J46" s="126"/>
      <c r="K46" s="126"/>
      <c r="L46" s="126"/>
      <c r="M46" s="126"/>
      <c r="N46" s="126" t="s">
        <v>105</v>
      </c>
      <c r="O46" s="126"/>
      <c r="P46" s="126"/>
      <c r="Q46" s="126"/>
      <c r="R46" s="126"/>
      <c r="S46" s="142"/>
      <c r="T46" s="150" t="s">
        <v>126</v>
      </c>
      <c r="U46" s="151"/>
      <c r="V46" s="151"/>
      <c r="W46" s="152"/>
      <c r="X46" s="94"/>
    </row>
    <row r="47" spans="1:25" s="94" customFormat="1" ht="23.25" customHeight="1" x14ac:dyDescent="0.25">
      <c r="B47" s="93">
        <v>20</v>
      </c>
      <c r="C47" s="153" t="s">
        <v>128</v>
      </c>
      <c r="D47" s="154"/>
      <c r="E47" s="105"/>
      <c r="F47" s="106"/>
      <c r="G47" s="105" t="s">
        <v>105</v>
      </c>
      <c r="H47" s="105"/>
      <c r="I47" s="105"/>
      <c r="J47" s="105"/>
      <c r="K47" s="105"/>
      <c r="L47" s="105"/>
      <c r="M47" s="105"/>
      <c r="N47" s="105" t="s">
        <v>105</v>
      </c>
      <c r="O47" s="105"/>
      <c r="P47" s="105"/>
      <c r="Q47" s="105"/>
      <c r="R47" s="105"/>
      <c r="S47" s="144"/>
      <c r="T47" s="147" t="s">
        <v>125</v>
      </c>
      <c r="U47" s="148"/>
      <c r="V47" s="148"/>
      <c r="W47" s="149"/>
    </row>
    <row r="48" spans="1:25" s="95" customFormat="1" ht="23.25" customHeight="1" x14ac:dyDescent="0.25">
      <c r="A48" s="94"/>
      <c r="B48" s="92">
        <v>21</v>
      </c>
      <c r="C48" s="155" t="s">
        <v>129</v>
      </c>
      <c r="D48" s="156"/>
      <c r="E48" s="126"/>
      <c r="F48" s="133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42"/>
      <c r="T48" s="150" t="s">
        <v>106</v>
      </c>
      <c r="U48" s="151"/>
      <c r="V48" s="151"/>
      <c r="W48" s="152"/>
      <c r="X48" s="94"/>
    </row>
    <row r="49" spans="1:24" s="94" customFormat="1" ht="23.25" customHeight="1" x14ac:dyDescent="0.25">
      <c r="B49" s="93">
        <v>22</v>
      </c>
      <c r="C49" s="153" t="s">
        <v>133</v>
      </c>
      <c r="D49" s="154"/>
      <c r="E49" s="105"/>
      <c r="F49" s="106"/>
      <c r="G49" s="105" t="s">
        <v>105</v>
      </c>
      <c r="H49" s="105"/>
      <c r="I49" s="105"/>
      <c r="J49" s="105"/>
      <c r="K49" s="105"/>
      <c r="L49" s="105"/>
      <c r="M49" s="105"/>
      <c r="N49" s="105" t="s">
        <v>105</v>
      </c>
      <c r="O49" s="105"/>
      <c r="P49" s="105"/>
      <c r="Q49" s="105"/>
      <c r="R49" s="105"/>
      <c r="S49" s="144"/>
      <c r="T49" s="147" t="s">
        <v>130</v>
      </c>
      <c r="U49" s="148"/>
      <c r="V49" s="148"/>
      <c r="W49" s="149"/>
    </row>
    <row r="50" spans="1:24" s="95" customFormat="1" ht="23.25" customHeight="1" x14ac:dyDescent="0.25">
      <c r="A50" s="94"/>
      <c r="B50" s="92">
        <v>23</v>
      </c>
      <c r="C50" s="155" t="s">
        <v>134</v>
      </c>
      <c r="D50" s="156"/>
      <c r="E50" s="126"/>
      <c r="F50" s="133"/>
      <c r="G50" s="126" t="s">
        <v>105</v>
      </c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42"/>
      <c r="T50" s="150" t="s">
        <v>131</v>
      </c>
      <c r="U50" s="151"/>
      <c r="V50" s="151"/>
      <c r="W50" s="152"/>
      <c r="X50" s="94"/>
    </row>
    <row r="51" spans="1:24" s="94" customFormat="1" ht="23.25" customHeight="1" x14ac:dyDescent="0.25">
      <c r="B51" s="93">
        <v>24</v>
      </c>
      <c r="C51" s="153" t="s">
        <v>135</v>
      </c>
      <c r="D51" s="154"/>
      <c r="E51" s="105"/>
      <c r="F51" s="106"/>
      <c r="G51" s="105" t="s">
        <v>105</v>
      </c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44"/>
      <c r="T51" s="147" t="s">
        <v>132</v>
      </c>
      <c r="U51" s="148"/>
      <c r="V51" s="148"/>
      <c r="W51" s="149"/>
    </row>
    <row r="52" spans="1:24" s="95" customFormat="1" ht="23.25" customHeight="1" x14ac:dyDescent="0.25">
      <c r="A52" s="94"/>
      <c r="B52" s="92">
        <v>25</v>
      </c>
      <c r="C52" s="155" t="s">
        <v>136</v>
      </c>
      <c r="D52" s="156"/>
      <c r="E52" s="126"/>
      <c r="F52" s="133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42"/>
      <c r="T52" s="150" t="s">
        <v>106</v>
      </c>
      <c r="U52" s="151"/>
      <c r="V52" s="151"/>
      <c r="W52" s="152"/>
      <c r="X52" s="94"/>
    </row>
    <row r="53" spans="1:24" s="94" customFormat="1" ht="23.25" customHeight="1" x14ac:dyDescent="0.25">
      <c r="B53" s="93">
        <v>26</v>
      </c>
      <c r="C53" s="153" t="s">
        <v>137</v>
      </c>
      <c r="D53" s="154"/>
      <c r="E53" s="105"/>
      <c r="F53" s="106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44"/>
      <c r="T53" s="147" t="s">
        <v>106</v>
      </c>
      <c r="U53" s="148"/>
      <c r="V53" s="148"/>
      <c r="W53" s="149"/>
    </row>
    <row r="54" spans="1:24" s="95" customFormat="1" ht="23.25" customHeight="1" x14ac:dyDescent="0.25">
      <c r="A54" s="94"/>
      <c r="B54" s="92">
        <v>27</v>
      </c>
      <c r="C54" s="155" t="s">
        <v>138</v>
      </c>
      <c r="D54" s="156"/>
      <c r="E54" s="126"/>
      <c r="F54" s="133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42"/>
      <c r="T54" s="150" t="s">
        <v>106</v>
      </c>
      <c r="U54" s="151"/>
      <c r="V54" s="151"/>
      <c r="W54" s="152"/>
      <c r="X54" s="94"/>
    </row>
    <row r="55" spans="1:24" s="94" customFormat="1" ht="23.25" customHeight="1" x14ac:dyDescent="0.25">
      <c r="B55" s="93">
        <v>28</v>
      </c>
      <c r="C55" s="153"/>
      <c r="D55" s="154"/>
      <c r="E55" s="105"/>
      <c r="F55" s="106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44"/>
      <c r="T55" s="147"/>
      <c r="U55" s="148"/>
      <c r="V55" s="148"/>
      <c r="W55" s="149"/>
    </row>
    <row r="56" spans="1:24" s="95" customFormat="1" ht="23.25" customHeight="1" x14ac:dyDescent="0.25">
      <c r="A56" s="94"/>
      <c r="B56" s="92">
        <v>29</v>
      </c>
      <c r="C56" s="155"/>
      <c r="D56" s="156"/>
      <c r="E56" s="126"/>
      <c r="F56" s="133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42"/>
      <c r="T56" s="150"/>
      <c r="U56" s="151"/>
      <c r="V56" s="151"/>
      <c r="W56" s="152"/>
      <c r="X56" s="94"/>
    </row>
    <row r="57" spans="1:24" s="94" customFormat="1" ht="23.25" customHeight="1" x14ac:dyDescent="0.25">
      <c r="B57" s="93">
        <v>30</v>
      </c>
      <c r="C57" s="153"/>
      <c r="D57" s="154"/>
      <c r="E57" s="105"/>
      <c r="F57" s="106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44"/>
      <c r="T57" s="147"/>
      <c r="U57" s="148"/>
      <c r="V57" s="148"/>
      <c r="W57" s="149"/>
    </row>
    <row r="58" spans="1:24" s="95" customFormat="1" ht="23.25" customHeight="1" x14ac:dyDescent="0.25">
      <c r="A58" s="96"/>
      <c r="B58" s="92">
        <v>31</v>
      </c>
      <c r="C58" s="155"/>
      <c r="D58" s="156"/>
      <c r="E58" s="126"/>
      <c r="F58" s="133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42"/>
      <c r="T58" s="150"/>
      <c r="U58" s="151"/>
      <c r="V58" s="151"/>
      <c r="W58" s="152"/>
      <c r="X58" s="96"/>
    </row>
    <row r="59" spans="1:24" s="94" customFormat="1" ht="23.25" customHeight="1" x14ac:dyDescent="0.25">
      <c r="A59" s="96"/>
      <c r="B59" s="93">
        <v>32</v>
      </c>
      <c r="C59" s="153"/>
      <c r="D59" s="154"/>
      <c r="E59" s="105"/>
      <c r="F59" s="106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44"/>
      <c r="T59" s="147"/>
      <c r="U59" s="148"/>
      <c r="V59" s="148"/>
      <c r="W59" s="149"/>
      <c r="X59" s="96"/>
    </row>
    <row r="60" spans="1:24" s="95" customFormat="1" ht="23.25" customHeight="1" x14ac:dyDescent="0.25">
      <c r="A60" s="94"/>
      <c r="B60" s="92">
        <v>33</v>
      </c>
      <c r="C60" s="155"/>
      <c r="D60" s="156"/>
      <c r="E60" s="126"/>
      <c r="F60" s="133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42"/>
      <c r="T60" s="150"/>
      <c r="U60" s="151"/>
      <c r="V60" s="151"/>
      <c r="W60" s="152"/>
      <c r="X60" s="94"/>
    </row>
    <row r="61" spans="1:24" s="94" customFormat="1" ht="23.25" customHeight="1" x14ac:dyDescent="0.25">
      <c r="B61" s="93">
        <v>34</v>
      </c>
      <c r="C61" s="153"/>
      <c r="D61" s="154"/>
      <c r="E61" s="105"/>
      <c r="F61" s="106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44"/>
      <c r="T61" s="147"/>
      <c r="U61" s="148"/>
      <c r="V61" s="148"/>
      <c r="W61" s="149"/>
    </row>
    <row r="62" spans="1:24" s="95" customFormat="1" ht="23.25" customHeight="1" x14ac:dyDescent="0.25">
      <c r="A62" s="94"/>
      <c r="B62" s="92">
        <v>35</v>
      </c>
      <c r="C62" s="155"/>
      <c r="D62" s="156"/>
      <c r="E62" s="126"/>
      <c r="F62" s="133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42"/>
      <c r="T62" s="150"/>
      <c r="U62" s="151"/>
      <c r="V62" s="151"/>
      <c r="W62" s="152"/>
      <c r="X62" s="94"/>
    </row>
    <row r="63" spans="1:24" s="94" customFormat="1" ht="23.25" customHeight="1" x14ac:dyDescent="0.25">
      <c r="B63" s="93">
        <v>36</v>
      </c>
      <c r="C63" s="153"/>
      <c r="D63" s="154"/>
      <c r="E63" s="105"/>
      <c r="F63" s="106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44"/>
      <c r="T63" s="147"/>
      <c r="U63" s="148"/>
      <c r="V63" s="148"/>
      <c r="W63" s="149"/>
    </row>
    <row r="64" spans="1:24" s="95" customFormat="1" ht="23.25" customHeight="1" x14ac:dyDescent="0.25">
      <c r="A64" s="94"/>
      <c r="B64" s="92">
        <v>37</v>
      </c>
      <c r="C64" s="155"/>
      <c r="D64" s="156"/>
      <c r="E64" s="126"/>
      <c r="F64" s="133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42"/>
      <c r="T64" s="150"/>
      <c r="U64" s="151"/>
      <c r="V64" s="151"/>
      <c r="W64" s="152"/>
      <c r="X64" s="94"/>
    </row>
    <row r="65" spans="1:24" s="94" customFormat="1" ht="23.25" customHeight="1" x14ac:dyDescent="0.25">
      <c r="B65" s="93">
        <v>38</v>
      </c>
      <c r="C65" s="153"/>
      <c r="D65" s="154"/>
      <c r="E65" s="105"/>
      <c r="F65" s="106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44"/>
      <c r="T65" s="147"/>
      <c r="U65" s="148"/>
      <c r="V65" s="148"/>
      <c r="W65" s="149"/>
    </row>
    <row r="66" spans="1:24" s="95" customFormat="1" ht="23.25" customHeight="1" x14ac:dyDescent="0.25">
      <c r="A66" s="94"/>
      <c r="B66" s="92">
        <v>39</v>
      </c>
      <c r="C66" s="155"/>
      <c r="D66" s="156"/>
      <c r="E66" s="126"/>
      <c r="F66" s="133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42"/>
      <c r="T66" s="150"/>
      <c r="U66" s="151"/>
      <c r="V66" s="151"/>
      <c r="W66" s="152"/>
      <c r="X66" s="94"/>
    </row>
    <row r="67" spans="1:24" s="94" customFormat="1" ht="23.25" customHeight="1" x14ac:dyDescent="0.25">
      <c r="B67" s="93">
        <v>40</v>
      </c>
      <c r="C67" s="153"/>
      <c r="D67" s="154"/>
      <c r="E67" s="105"/>
      <c r="F67" s="106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44"/>
      <c r="T67" s="147"/>
      <c r="U67" s="148"/>
      <c r="V67" s="148"/>
      <c r="W67" s="149"/>
    </row>
    <row r="68" spans="1:24" s="95" customFormat="1" ht="23.25" customHeight="1" x14ac:dyDescent="0.25">
      <c r="A68" s="94"/>
      <c r="B68" s="92">
        <v>41</v>
      </c>
      <c r="C68" s="155"/>
      <c r="D68" s="156"/>
      <c r="E68" s="126"/>
      <c r="F68" s="133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42"/>
      <c r="T68" s="150"/>
      <c r="U68" s="151"/>
      <c r="V68" s="151"/>
      <c r="W68" s="152"/>
      <c r="X68" s="94"/>
    </row>
    <row r="69" spans="1:24" s="94" customFormat="1" ht="23.25" customHeight="1" x14ac:dyDescent="0.25">
      <c r="B69" s="93">
        <v>42</v>
      </c>
      <c r="C69" s="153"/>
      <c r="D69" s="154"/>
      <c r="E69" s="105"/>
      <c r="F69" s="106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44"/>
      <c r="T69" s="147"/>
      <c r="U69" s="148"/>
      <c r="V69" s="148"/>
      <c r="W69" s="149"/>
    </row>
    <row r="70" spans="1:24" s="95" customFormat="1" ht="23.25" customHeight="1" x14ac:dyDescent="0.25">
      <c r="A70" s="94"/>
      <c r="B70" s="92">
        <v>43</v>
      </c>
      <c r="C70" s="155"/>
      <c r="D70" s="156"/>
      <c r="E70" s="126"/>
      <c r="F70" s="133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42"/>
      <c r="T70" s="150"/>
      <c r="U70" s="151"/>
      <c r="V70" s="151"/>
      <c r="W70" s="152"/>
      <c r="X70" s="94"/>
    </row>
    <row r="71" spans="1:24" s="94" customFormat="1" ht="23.25" customHeight="1" x14ac:dyDescent="0.25">
      <c r="B71" s="93">
        <v>44</v>
      </c>
      <c r="C71" s="153"/>
      <c r="D71" s="154"/>
      <c r="E71" s="105"/>
      <c r="F71" s="106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44"/>
      <c r="T71" s="147"/>
      <c r="U71" s="148"/>
      <c r="V71" s="148"/>
      <c r="W71" s="149"/>
    </row>
    <row r="72" spans="1:24" s="95" customFormat="1" ht="23.25" customHeight="1" x14ac:dyDescent="0.25">
      <c r="A72" s="94"/>
      <c r="B72" s="92">
        <v>45</v>
      </c>
      <c r="C72" s="155"/>
      <c r="D72" s="156"/>
      <c r="E72" s="126"/>
      <c r="F72" s="133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42"/>
      <c r="T72" s="150"/>
      <c r="U72" s="151"/>
      <c r="V72" s="151"/>
      <c r="W72" s="152"/>
      <c r="X72" s="94"/>
    </row>
    <row r="73" spans="1:24" s="94" customFormat="1" ht="23.25" customHeight="1" x14ac:dyDescent="0.25">
      <c r="B73" s="93">
        <v>46</v>
      </c>
      <c r="C73" s="153"/>
      <c r="D73" s="154"/>
      <c r="E73" s="105"/>
      <c r="F73" s="106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44"/>
      <c r="T73" s="147"/>
      <c r="U73" s="148"/>
      <c r="V73" s="148"/>
      <c r="W73" s="149"/>
    </row>
    <row r="74" spans="1:24" s="95" customFormat="1" ht="23.25" customHeight="1" x14ac:dyDescent="0.25">
      <c r="A74" s="94"/>
      <c r="B74" s="92">
        <v>47</v>
      </c>
      <c r="C74" s="155"/>
      <c r="D74" s="156"/>
      <c r="E74" s="126"/>
      <c r="F74" s="133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42"/>
      <c r="T74" s="150"/>
      <c r="U74" s="151"/>
      <c r="V74" s="151"/>
      <c r="W74" s="152"/>
      <c r="X74" s="94"/>
    </row>
    <row r="75" spans="1:24" s="94" customFormat="1" ht="23.25" customHeight="1" x14ac:dyDescent="0.25">
      <c r="B75" s="93">
        <v>48</v>
      </c>
      <c r="C75" s="153"/>
      <c r="D75" s="154"/>
      <c r="E75" s="105"/>
      <c r="F75" s="106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44"/>
      <c r="T75" s="147"/>
      <c r="U75" s="148"/>
      <c r="V75" s="148"/>
      <c r="W75" s="149"/>
    </row>
    <row r="76" spans="1:24" s="95" customFormat="1" ht="23.25" customHeight="1" x14ac:dyDescent="0.25">
      <c r="A76" s="94"/>
      <c r="B76" s="92">
        <v>49</v>
      </c>
      <c r="C76" s="155"/>
      <c r="D76" s="156"/>
      <c r="E76" s="126"/>
      <c r="F76" s="133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42"/>
      <c r="T76" s="150"/>
      <c r="U76" s="151"/>
      <c r="V76" s="151"/>
      <c r="W76" s="152"/>
      <c r="X76" s="94"/>
    </row>
    <row r="77" spans="1:24" s="94" customFormat="1" ht="23.25" customHeight="1" x14ac:dyDescent="0.25">
      <c r="B77" s="93">
        <v>50</v>
      </c>
      <c r="C77" s="153"/>
      <c r="D77" s="154"/>
      <c r="E77" s="105"/>
      <c r="F77" s="106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44"/>
      <c r="T77" s="147"/>
      <c r="U77" s="148"/>
      <c r="V77" s="148"/>
      <c r="W77" s="149"/>
    </row>
    <row r="78" spans="1:24" s="95" customFormat="1" ht="23.25" customHeight="1" x14ac:dyDescent="0.25">
      <c r="A78" s="94"/>
      <c r="B78" s="92">
        <v>51</v>
      </c>
      <c r="C78" s="155"/>
      <c r="D78" s="156"/>
      <c r="E78" s="126"/>
      <c r="F78" s="133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42"/>
      <c r="T78" s="150"/>
      <c r="U78" s="151"/>
      <c r="V78" s="151"/>
      <c r="W78" s="152"/>
      <c r="X78" s="94"/>
    </row>
    <row r="79" spans="1:24" s="94" customFormat="1" ht="23.25" customHeight="1" x14ac:dyDescent="0.25">
      <c r="B79" s="93">
        <v>52</v>
      </c>
      <c r="C79" s="153"/>
      <c r="D79" s="154"/>
      <c r="E79" s="105"/>
      <c r="F79" s="106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44"/>
      <c r="T79" s="147"/>
      <c r="U79" s="148"/>
      <c r="V79" s="148"/>
      <c r="W79" s="149"/>
    </row>
    <row r="80" spans="1:24" s="95" customFormat="1" ht="23.25" customHeight="1" x14ac:dyDescent="0.25">
      <c r="A80" s="94"/>
      <c r="B80" s="92">
        <v>53</v>
      </c>
      <c r="C80" s="155"/>
      <c r="D80" s="156"/>
      <c r="E80" s="126"/>
      <c r="F80" s="133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42"/>
      <c r="T80" s="150"/>
      <c r="U80" s="151"/>
      <c r="V80" s="151"/>
      <c r="W80" s="152"/>
      <c r="X80" s="94"/>
    </row>
    <row r="81" spans="1:24" s="94" customFormat="1" ht="23.25" customHeight="1" x14ac:dyDescent="0.25">
      <c r="B81" s="93">
        <v>54</v>
      </c>
      <c r="C81" s="153"/>
      <c r="D81" s="154"/>
      <c r="E81" s="105"/>
      <c r="F81" s="106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44"/>
      <c r="T81" s="147"/>
      <c r="U81" s="148"/>
      <c r="V81" s="148"/>
      <c r="W81" s="149"/>
    </row>
    <row r="82" spans="1:24" s="95" customFormat="1" ht="23.25" customHeight="1" x14ac:dyDescent="0.25">
      <c r="A82" s="94"/>
      <c r="B82" s="92">
        <v>55</v>
      </c>
      <c r="C82" s="155"/>
      <c r="D82" s="156"/>
      <c r="E82" s="126"/>
      <c r="F82" s="133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42"/>
      <c r="T82" s="150"/>
      <c r="U82" s="151"/>
      <c r="V82" s="151"/>
      <c r="W82" s="152"/>
      <c r="X82" s="94"/>
    </row>
    <row r="83" spans="1:24" s="94" customFormat="1" ht="23.25" customHeight="1" x14ac:dyDescent="0.25">
      <c r="B83" s="93">
        <v>56</v>
      </c>
      <c r="C83" s="153"/>
      <c r="D83" s="154"/>
      <c r="E83" s="105"/>
      <c r="F83" s="106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44"/>
      <c r="T83" s="147"/>
      <c r="U83" s="148"/>
      <c r="V83" s="148"/>
      <c r="W83" s="149"/>
    </row>
    <row r="84" spans="1:24" s="95" customFormat="1" ht="23.25" customHeight="1" x14ac:dyDescent="0.25">
      <c r="A84" s="94"/>
      <c r="B84" s="92">
        <v>57</v>
      </c>
      <c r="C84" s="155"/>
      <c r="D84" s="156"/>
      <c r="E84" s="126"/>
      <c r="F84" s="133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42"/>
      <c r="T84" s="150"/>
      <c r="U84" s="151"/>
      <c r="V84" s="151"/>
      <c r="W84" s="152"/>
      <c r="X84" s="94"/>
    </row>
    <row r="85" spans="1:24" s="94" customFormat="1" ht="23.25" customHeight="1" x14ac:dyDescent="0.25">
      <c r="B85" s="93">
        <v>58</v>
      </c>
      <c r="C85" s="153"/>
      <c r="D85" s="154"/>
      <c r="E85" s="105"/>
      <c r="F85" s="106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44"/>
      <c r="T85" s="147"/>
      <c r="U85" s="148"/>
      <c r="V85" s="148"/>
      <c r="W85" s="149"/>
    </row>
    <row r="86" spans="1:24" s="95" customFormat="1" ht="23.25" customHeight="1" x14ac:dyDescent="0.25">
      <c r="A86" s="94"/>
      <c r="B86" s="92">
        <v>59</v>
      </c>
      <c r="C86" s="155"/>
      <c r="D86" s="156"/>
      <c r="E86" s="126"/>
      <c r="F86" s="133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42"/>
      <c r="T86" s="150"/>
      <c r="U86" s="151"/>
      <c r="V86" s="151"/>
      <c r="W86" s="152"/>
      <c r="X86" s="94"/>
    </row>
    <row r="87" spans="1:24" s="94" customFormat="1" ht="23.25" customHeight="1" x14ac:dyDescent="0.25">
      <c r="B87" s="93">
        <v>60</v>
      </c>
      <c r="C87" s="153"/>
      <c r="D87" s="154"/>
      <c r="E87" s="105"/>
      <c r="F87" s="106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44"/>
      <c r="T87" s="147"/>
      <c r="U87" s="148"/>
      <c r="V87" s="148"/>
      <c r="W87" s="149"/>
    </row>
    <row r="88" spans="1:24" s="95" customFormat="1" ht="23.25" customHeight="1" x14ac:dyDescent="0.25">
      <c r="A88" s="94"/>
      <c r="B88" s="92">
        <v>61</v>
      </c>
      <c r="C88" s="155"/>
      <c r="D88" s="156"/>
      <c r="E88" s="126"/>
      <c r="F88" s="133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42"/>
      <c r="T88" s="150"/>
      <c r="U88" s="151"/>
      <c r="V88" s="151"/>
      <c r="W88" s="152"/>
      <c r="X88" s="94"/>
    </row>
    <row r="89" spans="1:24" s="94" customFormat="1" ht="23.25" customHeight="1" x14ac:dyDescent="0.25">
      <c r="B89" s="93">
        <v>62</v>
      </c>
      <c r="C89" s="153"/>
      <c r="D89" s="154"/>
      <c r="E89" s="105"/>
      <c r="F89" s="106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44"/>
      <c r="T89" s="147"/>
      <c r="U89" s="148"/>
      <c r="V89" s="148"/>
      <c r="W89" s="149"/>
    </row>
    <row r="90" spans="1:24" s="95" customFormat="1" ht="23.25" customHeight="1" x14ac:dyDescent="0.25">
      <c r="A90" s="94"/>
      <c r="B90" s="92">
        <v>63</v>
      </c>
      <c r="C90" s="155"/>
      <c r="D90" s="156"/>
      <c r="E90" s="126"/>
      <c r="F90" s="133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42"/>
      <c r="T90" s="150"/>
      <c r="U90" s="151"/>
      <c r="V90" s="151"/>
      <c r="W90" s="152"/>
      <c r="X90" s="94"/>
    </row>
    <row r="91" spans="1:24" s="94" customFormat="1" ht="23.25" customHeight="1" x14ac:dyDescent="0.25">
      <c r="B91" s="93">
        <v>64</v>
      </c>
      <c r="C91" s="153"/>
      <c r="D91" s="154"/>
      <c r="E91" s="105"/>
      <c r="F91" s="106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44"/>
      <c r="T91" s="147"/>
      <c r="U91" s="148"/>
      <c r="V91" s="148"/>
      <c r="W91" s="149"/>
    </row>
    <row r="92" spans="1:24" s="95" customFormat="1" ht="23.25" customHeight="1" x14ac:dyDescent="0.25">
      <c r="A92" s="94"/>
      <c r="B92" s="92">
        <v>65</v>
      </c>
      <c r="C92" s="155"/>
      <c r="D92" s="156"/>
      <c r="E92" s="126"/>
      <c r="F92" s="133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42"/>
      <c r="T92" s="150"/>
      <c r="U92" s="151"/>
      <c r="V92" s="151"/>
      <c r="W92" s="152"/>
      <c r="X92" s="94"/>
    </row>
    <row r="93" spans="1:24" s="94" customFormat="1" ht="23.25" customHeight="1" x14ac:dyDescent="0.25">
      <c r="B93" s="93">
        <v>66</v>
      </c>
      <c r="C93" s="153"/>
      <c r="D93" s="154"/>
      <c r="E93" s="105"/>
      <c r="F93" s="106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44"/>
      <c r="T93" s="147"/>
      <c r="U93" s="148"/>
      <c r="V93" s="148"/>
      <c r="W93" s="149"/>
    </row>
    <row r="94" spans="1:24" s="95" customFormat="1" ht="23.25" customHeight="1" x14ac:dyDescent="0.25">
      <c r="A94" s="94"/>
      <c r="B94" s="92">
        <v>67</v>
      </c>
      <c r="C94" s="155"/>
      <c r="D94" s="156"/>
      <c r="E94" s="126"/>
      <c r="F94" s="133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42"/>
      <c r="T94" s="150"/>
      <c r="U94" s="151"/>
      <c r="V94" s="151"/>
      <c r="W94" s="152"/>
      <c r="X94" s="94"/>
    </row>
    <row r="95" spans="1:24" s="94" customFormat="1" ht="23.25" customHeight="1" x14ac:dyDescent="0.25">
      <c r="B95" s="93">
        <v>68</v>
      </c>
      <c r="C95" s="153"/>
      <c r="D95" s="154"/>
      <c r="E95" s="105"/>
      <c r="F95" s="106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44"/>
      <c r="T95" s="147"/>
      <c r="U95" s="148"/>
      <c r="V95" s="148"/>
      <c r="W95" s="149"/>
    </row>
    <row r="96" spans="1:24" s="95" customFormat="1" ht="23.25" customHeight="1" x14ac:dyDescent="0.25">
      <c r="A96" s="94"/>
      <c r="B96" s="92">
        <v>69</v>
      </c>
      <c r="C96" s="155"/>
      <c r="D96" s="156"/>
      <c r="E96" s="126"/>
      <c r="F96" s="133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42"/>
      <c r="T96" s="150"/>
      <c r="U96" s="151"/>
      <c r="V96" s="151"/>
      <c r="W96" s="152"/>
      <c r="X96" s="94"/>
    </row>
    <row r="97" spans="1:24" s="94" customFormat="1" ht="23.25" customHeight="1" x14ac:dyDescent="0.25">
      <c r="B97" s="93">
        <v>70</v>
      </c>
      <c r="C97" s="153"/>
      <c r="D97" s="154"/>
      <c r="E97" s="105"/>
      <c r="F97" s="106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44"/>
      <c r="T97" s="147"/>
      <c r="U97" s="148"/>
      <c r="V97" s="148"/>
      <c r="W97" s="149"/>
    </row>
    <row r="98" spans="1:24" s="95" customFormat="1" ht="23.25" customHeight="1" x14ac:dyDescent="0.25">
      <c r="A98" s="94"/>
      <c r="B98" s="92">
        <v>71</v>
      </c>
      <c r="C98" s="155"/>
      <c r="D98" s="156"/>
      <c r="E98" s="126"/>
      <c r="F98" s="133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42"/>
      <c r="T98" s="150"/>
      <c r="U98" s="151"/>
      <c r="V98" s="151"/>
      <c r="W98" s="152"/>
      <c r="X98" s="94"/>
    </row>
    <row r="99" spans="1:24" s="94" customFormat="1" ht="23.25" customHeight="1" x14ac:dyDescent="0.25">
      <c r="B99" s="93">
        <v>72</v>
      </c>
      <c r="C99" s="153"/>
      <c r="D99" s="154"/>
      <c r="E99" s="105"/>
      <c r="F99" s="106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44"/>
      <c r="T99" s="147"/>
      <c r="U99" s="148"/>
      <c r="V99" s="148"/>
      <c r="W99" s="149"/>
    </row>
    <row r="100" spans="1:24" s="95" customFormat="1" ht="23.25" customHeight="1" x14ac:dyDescent="0.25">
      <c r="A100" s="94"/>
      <c r="B100" s="92">
        <v>73</v>
      </c>
      <c r="C100" s="155"/>
      <c r="D100" s="156"/>
      <c r="E100" s="126"/>
      <c r="F100" s="133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42"/>
      <c r="T100" s="150"/>
      <c r="U100" s="151"/>
      <c r="V100" s="151"/>
      <c r="W100" s="152"/>
      <c r="X100" s="94"/>
    </row>
    <row r="101" spans="1:24" s="94" customFormat="1" ht="23.25" customHeight="1" x14ac:dyDescent="0.25">
      <c r="B101" s="93">
        <v>74</v>
      </c>
      <c r="C101" s="153"/>
      <c r="D101" s="154"/>
      <c r="E101" s="105"/>
      <c r="F101" s="106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44"/>
      <c r="T101" s="147"/>
      <c r="U101" s="148"/>
      <c r="V101" s="148"/>
      <c r="W101" s="149"/>
    </row>
    <row r="102" spans="1:24" s="95" customFormat="1" ht="23.25" customHeight="1" x14ac:dyDescent="0.25">
      <c r="A102" s="94"/>
      <c r="B102" s="92">
        <v>75</v>
      </c>
      <c r="C102" s="155"/>
      <c r="D102" s="156"/>
      <c r="E102" s="126"/>
      <c r="F102" s="133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42"/>
      <c r="T102" s="150"/>
      <c r="U102" s="151"/>
      <c r="V102" s="151"/>
      <c r="W102" s="152"/>
      <c r="X102" s="94"/>
    </row>
    <row r="103" spans="1:24" s="94" customFormat="1" ht="23.25" customHeight="1" x14ac:dyDescent="0.25">
      <c r="B103" s="93">
        <v>76</v>
      </c>
      <c r="C103" s="153"/>
      <c r="D103" s="154"/>
      <c r="E103" s="105"/>
      <c r="F103" s="106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44"/>
      <c r="T103" s="147"/>
      <c r="U103" s="148"/>
      <c r="V103" s="148"/>
      <c r="W103" s="149"/>
    </row>
    <row r="104" spans="1:24" s="95" customFormat="1" ht="23.25" customHeight="1" x14ac:dyDescent="0.25">
      <c r="A104" s="94"/>
      <c r="B104" s="92">
        <v>77</v>
      </c>
      <c r="C104" s="155"/>
      <c r="D104" s="156"/>
      <c r="E104" s="126"/>
      <c r="F104" s="133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42"/>
      <c r="T104" s="150"/>
      <c r="U104" s="151"/>
      <c r="V104" s="151"/>
      <c r="W104" s="152"/>
      <c r="X104" s="94"/>
    </row>
    <row r="105" spans="1:24" s="94" customFormat="1" ht="23.25" customHeight="1" x14ac:dyDescent="0.25">
      <c r="B105" s="93">
        <v>78</v>
      </c>
      <c r="C105" s="153"/>
      <c r="D105" s="154"/>
      <c r="E105" s="105"/>
      <c r="F105" s="106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44"/>
      <c r="T105" s="147"/>
      <c r="U105" s="148"/>
      <c r="V105" s="148"/>
      <c r="W105" s="149"/>
    </row>
    <row r="106" spans="1:24" s="95" customFormat="1" ht="23.25" customHeight="1" x14ac:dyDescent="0.25">
      <c r="A106" s="94"/>
      <c r="B106" s="92">
        <v>79</v>
      </c>
      <c r="C106" s="155"/>
      <c r="D106" s="156"/>
      <c r="E106" s="126"/>
      <c r="F106" s="133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42"/>
      <c r="T106" s="150"/>
      <c r="U106" s="151"/>
      <c r="V106" s="151"/>
      <c r="W106" s="152"/>
      <c r="X106" s="94"/>
    </row>
    <row r="107" spans="1:24" s="94" customFormat="1" ht="23.25" customHeight="1" x14ac:dyDescent="0.25">
      <c r="B107" s="93">
        <v>80</v>
      </c>
      <c r="C107" s="153"/>
      <c r="D107" s="154"/>
      <c r="E107" s="105"/>
      <c r="F107" s="106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44"/>
      <c r="T107" s="147"/>
      <c r="U107" s="148"/>
      <c r="V107" s="148"/>
      <c r="W107" s="149"/>
    </row>
    <row r="108" spans="1:24" s="95" customFormat="1" ht="23.25" customHeight="1" x14ac:dyDescent="0.25">
      <c r="A108" s="94"/>
      <c r="B108" s="92">
        <v>81</v>
      </c>
      <c r="C108" s="155"/>
      <c r="D108" s="156"/>
      <c r="E108" s="126"/>
      <c r="F108" s="133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42"/>
      <c r="T108" s="150"/>
      <c r="U108" s="151"/>
      <c r="V108" s="151"/>
      <c r="W108" s="152"/>
      <c r="X108" s="94"/>
    </row>
    <row r="109" spans="1:24" s="94" customFormat="1" ht="23.25" customHeight="1" x14ac:dyDescent="0.25">
      <c r="B109" s="93">
        <v>82</v>
      </c>
      <c r="C109" s="153"/>
      <c r="D109" s="154"/>
      <c r="E109" s="105"/>
      <c r="F109" s="106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44"/>
      <c r="T109" s="147"/>
      <c r="U109" s="148"/>
      <c r="V109" s="148"/>
      <c r="W109" s="149"/>
    </row>
    <row r="110" spans="1:24" s="95" customFormat="1" ht="23.25" customHeight="1" x14ac:dyDescent="0.25">
      <c r="A110" s="94"/>
      <c r="B110" s="92">
        <v>83</v>
      </c>
      <c r="C110" s="155"/>
      <c r="D110" s="156"/>
      <c r="E110" s="126"/>
      <c r="F110" s="133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42"/>
      <c r="T110" s="150"/>
      <c r="U110" s="151"/>
      <c r="V110" s="151"/>
      <c r="W110" s="152"/>
      <c r="X110" s="94"/>
    </row>
    <row r="111" spans="1:24" s="94" customFormat="1" ht="23.25" customHeight="1" x14ac:dyDescent="0.25">
      <c r="B111" s="93">
        <v>84</v>
      </c>
      <c r="C111" s="153"/>
      <c r="D111" s="154"/>
      <c r="E111" s="105"/>
      <c r="F111" s="106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44"/>
      <c r="T111" s="147"/>
      <c r="U111" s="148"/>
      <c r="V111" s="148"/>
      <c r="W111" s="149"/>
    </row>
    <row r="112" spans="1:24" s="95" customFormat="1" ht="23.25" customHeight="1" x14ac:dyDescent="0.25">
      <c r="A112" s="94"/>
      <c r="B112" s="92">
        <v>85</v>
      </c>
      <c r="C112" s="155"/>
      <c r="D112" s="156"/>
      <c r="E112" s="126"/>
      <c r="F112" s="133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42"/>
      <c r="T112" s="150"/>
      <c r="U112" s="151"/>
      <c r="V112" s="151"/>
      <c r="W112" s="152"/>
      <c r="X112" s="94"/>
    </row>
    <row r="113" spans="1:24" s="94" customFormat="1" ht="23.25" customHeight="1" x14ac:dyDescent="0.25">
      <c r="B113" s="93">
        <v>86</v>
      </c>
      <c r="C113" s="153"/>
      <c r="D113" s="154"/>
      <c r="E113" s="105"/>
      <c r="F113" s="106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44"/>
      <c r="T113" s="147"/>
      <c r="U113" s="148"/>
      <c r="V113" s="148"/>
      <c r="W113" s="149"/>
    </row>
    <row r="114" spans="1:24" s="95" customFormat="1" ht="23.25" customHeight="1" x14ac:dyDescent="0.25">
      <c r="A114" s="94"/>
      <c r="B114" s="92">
        <v>87</v>
      </c>
      <c r="C114" s="155"/>
      <c r="D114" s="156"/>
      <c r="E114" s="126"/>
      <c r="F114" s="133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42"/>
      <c r="T114" s="150"/>
      <c r="U114" s="151"/>
      <c r="V114" s="151"/>
      <c r="W114" s="152"/>
      <c r="X114" s="94"/>
    </row>
    <row r="115" spans="1:24" s="94" customFormat="1" ht="23.25" customHeight="1" x14ac:dyDescent="0.25">
      <c r="B115" s="93">
        <v>88</v>
      </c>
      <c r="C115" s="153"/>
      <c r="D115" s="154"/>
      <c r="E115" s="105"/>
      <c r="F115" s="106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44"/>
      <c r="T115" s="147"/>
      <c r="U115" s="148"/>
      <c r="V115" s="148"/>
      <c r="W115" s="149"/>
    </row>
    <row r="116" spans="1:24" s="95" customFormat="1" ht="23.25" customHeight="1" x14ac:dyDescent="0.25">
      <c r="A116" s="94"/>
      <c r="B116" s="92">
        <v>89</v>
      </c>
      <c r="C116" s="155"/>
      <c r="D116" s="156"/>
      <c r="E116" s="126"/>
      <c r="F116" s="133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42"/>
      <c r="T116" s="150"/>
      <c r="U116" s="151"/>
      <c r="V116" s="151"/>
      <c r="W116" s="152"/>
      <c r="X116" s="94"/>
    </row>
    <row r="117" spans="1:24" s="94" customFormat="1" ht="23.25" customHeight="1" x14ac:dyDescent="0.25">
      <c r="B117" s="93">
        <v>90</v>
      </c>
      <c r="C117" s="153"/>
      <c r="D117" s="154"/>
      <c r="E117" s="105"/>
      <c r="F117" s="106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44"/>
      <c r="T117" s="147"/>
      <c r="U117" s="148"/>
      <c r="V117" s="148"/>
      <c r="W117" s="149"/>
    </row>
    <row r="118" spans="1:24" s="95" customFormat="1" ht="23.25" customHeight="1" x14ac:dyDescent="0.25">
      <c r="A118" s="94"/>
      <c r="B118" s="92">
        <v>91</v>
      </c>
      <c r="C118" s="155"/>
      <c r="D118" s="156"/>
      <c r="E118" s="126"/>
      <c r="F118" s="133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42"/>
      <c r="T118" s="150"/>
      <c r="U118" s="151"/>
      <c r="V118" s="151"/>
      <c r="W118" s="152"/>
      <c r="X118" s="94"/>
    </row>
    <row r="119" spans="1:24" s="94" customFormat="1" ht="23.25" customHeight="1" x14ac:dyDescent="0.25">
      <c r="B119" s="93">
        <v>92</v>
      </c>
      <c r="C119" s="153"/>
      <c r="D119" s="154"/>
      <c r="E119" s="105"/>
      <c r="F119" s="106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44"/>
      <c r="T119" s="147"/>
      <c r="U119" s="148"/>
      <c r="V119" s="148"/>
      <c r="W119" s="149"/>
    </row>
    <row r="120" spans="1:24" s="95" customFormat="1" ht="23.25" customHeight="1" x14ac:dyDescent="0.25">
      <c r="A120" s="94"/>
      <c r="B120" s="92">
        <v>93</v>
      </c>
      <c r="C120" s="155"/>
      <c r="D120" s="156"/>
      <c r="E120" s="126"/>
      <c r="F120" s="133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42"/>
      <c r="T120" s="150"/>
      <c r="U120" s="151"/>
      <c r="V120" s="151"/>
      <c r="W120" s="152"/>
      <c r="X120" s="94"/>
    </row>
    <row r="121" spans="1:24" s="94" customFormat="1" ht="23.25" customHeight="1" x14ac:dyDescent="0.25">
      <c r="B121" s="93">
        <v>94</v>
      </c>
      <c r="C121" s="153"/>
      <c r="D121" s="154"/>
      <c r="E121" s="105"/>
      <c r="F121" s="106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44"/>
      <c r="T121" s="147"/>
      <c r="U121" s="148"/>
      <c r="V121" s="148"/>
      <c r="W121" s="149"/>
    </row>
    <row r="122" spans="1:24" s="95" customFormat="1" ht="23.25" customHeight="1" x14ac:dyDescent="0.25">
      <c r="A122" s="94"/>
      <c r="B122" s="92">
        <v>95</v>
      </c>
      <c r="C122" s="155"/>
      <c r="D122" s="156"/>
      <c r="E122" s="126"/>
      <c r="F122" s="133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42"/>
      <c r="T122" s="150"/>
      <c r="U122" s="151"/>
      <c r="V122" s="151"/>
      <c r="W122" s="152"/>
      <c r="X122" s="94"/>
    </row>
    <row r="123" spans="1:24" s="94" customFormat="1" ht="23.25" customHeight="1" x14ac:dyDescent="0.25">
      <c r="B123" s="93">
        <v>96</v>
      </c>
      <c r="C123" s="153"/>
      <c r="D123" s="154"/>
      <c r="E123" s="105"/>
      <c r="F123" s="106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44"/>
      <c r="T123" s="147"/>
      <c r="U123" s="148"/>
      <c r="V123" s="148"/>
      <c r="W123" s="149"/>
    </row>
    <row r="124" spans="1:24" s="95" customFormat="1" ht="23.25" customHeight="1" x14ac:dyDescent="0.25">
      <c r="A124" s="94"/>
      <c r="B124" s="92">
        <v>97</v>
      </c>
      <c r="C124" s="155"/>
      <c r="D124" s="156"/>
      <c r="E124" s="126"/>
      <c r="F124" s="133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42"/>
      <c r="T124" s="150"/>
      <c r="U124" s="151"/>
      <c r="V124" s="151"/>
      <c r="W124" s="152"/>
      <c r="X124" s="94"/>
    </row>
    <row r="125" spans="1:24" s="94" customFormat="1" ht="23.25" customHeight="1" x14ac:dyDescent="0.25">
      <c r="B125" s="93">
        <v>98</v>
      </c>
      <c r="C125" s="153"/>
      <c r="D125" s="154"/>
      <c r="E125" s="105"/>
      <c r="F125" s="106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44"/>
      <c r="T125" s="147"/>
      <c r="U125" s="148"/>
      <c r="V125" s="148"/>
      <c r="W125" s="149"/>
    </row>
    <row r="126" spans="1:24" s="95" customFormat="1" ht="23.25" customHeight="1" x14ac:dyDescent="0.25">
      <c r="A126" s="94"/>
      <c r="B126" s="92">
        <v>99</v>
      </c>
      <c r="C126" s="155"/>
      <c r="D126" s="156"/>
      <c r="E126" s="126"/>
      <c r="F126" s="133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42"/>
      <c r="T126" s="150"/>
      <c r="U126" s="151"/>
      <c r="V126" s="151"/>
      <c r="W126" s="152"/>
      <c r="X126" s="94"/>
    </row>
    <row r="127" spans="1:24" s="94" customFormat="1" ht="23.25" customHeight="1" x14ac:dyDescent="0.25">
      <c r="B127" s="93">
        <v>100</v>
      </c>
      <c r="C127" s="153"/>
      <c r="D127" s="154"/>
      <c r="E127" s="105"/>
      <c r="F127" s="106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44"/>
      <c r="T127" s="147"/>
      <c r="U127" s="148"/>
      <c r="V127" s="148"/>
      <c r="W127" s="149"/>
    </row>
    <row r="128" spans="1:24" s="95" customFormat="1" ht="23.25" customHeight="1" x14ac:dyDescent="0.25">
      <c r="A128" s="94"/>
      <c r="B128" s="92">
        <v>101</v>
      </c>
      <c r="C128" s="155"/>
      <c r="D128" s="156"/>
      <c r="E128" s="126"/>
      <c r="F128" s="133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42"/>
      <c r="T128" s="150"/>
      <c r="U128" s="151"/>
      <c r="V128" s="151"/>
      <c r="W128" s="152"/>
      <c r="X128" s="94"/>
    </row>
    <row r="129" spans="1:24" s="94" customFormat="1" ht="23.25" customHeight="1" x14ac:dyDescent="0.25">
      <c r="B129" s="93">
        <v>102</v>
      </c>
      <c r="C129" s="153"/>
      <c r="D129" s="154"/>
      <c r="E129" s="105"/>
      <c r="F129" s="106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44"/>
      <c r="T129" s="147"/>
      <c r="U129" s="148"/>
      <c r="V129" s="148"/>
      <c r="W129" s="149"/>
    </row>
    <row r="130" spans="1:24" s="95" customFormat="1" ht="23.25" customHeight="1" x14ac:dyDescent="0.25">
      <c r="A130" s="94"/>
      <c r="B130" s="92">
        <v>103</v>
      </c>
      <c r="C130" s="155"/>
      <c r="D130" s="156"/>
      <c r="E130" s="126"/>
      <c r="F130" s="133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42"/>
      <c r="T130" s="150"/>
      <c r="U130" s="151"/>
      <c r="V130" s="151"/>
      <c r="W130" s="152"/>
      <c r="X130" s="94"/>
    </row>
    <row r="131" spans="1:24" s="94" customFormat="1" ht="23.25" customHeight="1" x14ac:dyDescent="0.25">
      <c r="B131" s="93">
        <v>104</v>
      </c>
      <c r="C131" s="153"/>
      <c r="D131" s="154"/>
      <c r="E131" s="105"/>
      <c r="F131" s="106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44"/>
      <c r="T131" s="147"/>
      <c r="U131" s="148"/>
      <c r="V131" s="148"/>
      <c r="W131" s="149"/>
    </row>
    <row r="132" spans="1:24" s="95" customFormat="1" ht="23.25" customHeight="1" x14ac:dyDescent="0.25">
      <c r="A132" s="94"/>
      <c r="B132" s="92">
        <v>105</v>
      </c>
      <c r="C132" s="155"/>
      <c r="D132" s="156"/>
      <c r="E132" s="126"/>
      <c r="F132" s="133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42"/>
      <c r="T132" s="150"/>
      <c r="U132" s="151"/>
      <c r="V132" s="151"/>
      <c r="W132" s="152"/>
      <c r="X132" s="94"/>
    </row>
    <row r="133" spans="1:24" s="94" customFormat="1" ht="23.25" customHeight="1" x14ac:dyDescent="0.25">
      <c r="B133" s="93">
        <v>106</v>
      </c>
      <c r="C133" s="153"/>
      <c r="D133" s="154"/>
      <c r="E133" s="105"/>
      <c r="F133" s="106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44"/>
      <c r="T133" s="147"/>
      <c r="U133" s="148"/>
      <c r="V133" s="148"/>
      <c r="W133" s="149"/>
    </row>
    <row r="134" spans="1:24" s="95" customFormat="1" ht="23.25" customHeight="1" x14ac:dyDescent="0.25">
      <c r="A134" s="94"/>
      <c r="B134" s="92">
        <v>107</v>
      </c>
      <c r="C134" s="155"/>
      <c r="D134" s="156"/>
      <c r="E134" s="126"/>
      <c r="F134" s="133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42"/>
      <c r="T134" s="150"/>
      <c r="U134" s="151"/>
      <c r="V134" s="151"/>
      <c r="W134" s="152"/>
      <c r="X134" s="94"/>
    </row>
    <row r="135" spans="1:24" s="94" customFormat="1" ht="23.25" customHeight="1" x14ac:dyDescent="0.25">
      <c r="B135" s="93">
        <v>108</v>
      </c>
      <c r="C135" s="153"/>
      <c r="D135" s="154"/>
      <c r="E135" s="105"/>
      <c r="F135" s="106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44"/>
      <c r="T135" s="147"/>
      <c r="U135" s="148"/>
      <c r="V135" s="148"/>
      <c r="W135" s="149"/>
    </row>
    <row r="136" spans="1:24" s="95" customFormat="1" ht="23.25" customHeight="1" x14ac:dyDescent="0.25">
      <c r="A136" s="94"/>
      <c r="B136" s="92">
        <v>109</v>
      </c>
      <c r="C136" s="155"/>
      <c r="D136" s="156"/>
      <c r="E136" s="126"/>
      <c r="F136" s="133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42"/>
      <c r="T136" s="150"/>
      <c r="U136" s="151"/>
      <c r="V136" s="151"/>
      <c r="W136" s="152"/>
      <c r="X136" s="94"/>
    </row>
    <row r="137" spans="1:24" s="94" customFormat="1" ht="23.25" customHeight="1" x14ac:dyDescent="0.25">
      <c r="B137" s="93">
        <v>110</v>
      </c>
      <c r="C137" s="153"/>
      <c r="D137" s="154"/>
      <c r="E137" s="105"/>
      <c r="F137" s="106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44"/>
      <c r="T137" s="147"/>
      <c r="U137" s="148"/>
      <c r="V137" s="148"/>
      <c r="W137" s="149"/>
    </row>
    <row r="138" spans="1:24" s="95" customFormat="1" ht="23.25" customHeight="1" x14ac:dyDescent="0.25">
      <c r="A138" s="94"/>
      <c r="B138" s="92">
        <v>111</v>
      </c>
      <c r="C138" s="155"/>
      <c r="D138" s="156"/>
      <c r="E138" s="126"/>
      <c r="F138" s="133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42"/>
      <c r="T138" s="150"/>
      <c r="U138" s="151"/>
      <c r="V138" s="151"/>
      <c r="W138" s="152"/>
      <c r="X138" s="94"/>
    </row>
    <row r="139" spans="1:24" s="94" customFormat="1" ht="23.25" customHeight="1" x14ac:dyDescent="0.25">
      <c r="B139" s="93">
        <v>112</v>
      </c>
      <c r="C139" s="153"/>
      <c r="D139" s="154"/>
      <c r="E139" s="105"/>
      <c r="F139" s="106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44"/>
      <c r="T139" s="147"/>
      <c r="U139" s="148"/>
      <c r="V139" s="148"/>
      <c r="W139" s="149"/>
    </row>
    <row r="140" spans="1:24" s="95" customFormat="1" ht="23.25" customHeight="1" x14ac:dyDescent="0.25">
      <c r="A140" s="94"/>
      <c r="B140" s="92">
        <v>113</v>
      </c>
      <c r="C140" s="155"/>
      <c r="D140" s="156"/>
      <c r="E140" s="126"/>
      <c r="F140" s="133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42"/>
      <c r="T140" s="150"/>
      <c r="U140" s="151"/>
      <c r="V140" s="151"/>
      <c r="W140" s="152"/>
      <c r="X140" s="94"/>
    </row>
    <row r="141" spans="1:24" s="94" customFormat="1" ht="23.25" customHeight="1" x14ac:dyDescent="0.25">
      <c r="B141" s="93">
        <v>114</v>
      </c>
      <c r="C141" s="153"/>
      <c r="D141" s="154"/>
      <c r="E141" s="105"/>
      <c r="F141" s="106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44"/>
      <c r="T141" s="147"/>
      <c r="U141" s="148"/>
      <c r="V141" s="148"/>
      <c r="W141" s="149"/>
    </row>
    <row r="142" spans="1:24" s="95" customFormat="1" ht="23.25" customHeight="1" x14ac:dyDescent="0.25">
      <c r="A142" s="94"/>
      <c r="B142" s="92">
        <v>115</v>
      </c>
      <c r="C142" s="155"/>
      <c r="D142" s="156"/>
      <c r="E142" s="126"/>
      <c r="F142" s="133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42"/>
      <c r="T142" s="150"/>
      <c r="U142" s="151"/>
      <c r="V142" s="151"/>
      <c r="W142" s="152"/>
      <c r="X142" s="94"/>
    </row>
    <row r="143" spans="1:24" s="94" customFormat="1" ht="23.25" customHeight="1" x14ac:dyDescent="0.25">
      <c r="B143" s="93">
        <v>116</v>
      </c>
      <c r="C143" s="153"/>
      <c r="D143" s="154"/>
      <c r="E143" s="105"/>
      <c r="F143" s="106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44"/>
      <c r="T143" s="147"/>
      <c r="U143" s="148"/>
      <c r="V143" s="148"/>
      <c r="W143" s="149"/>
    </row>
    <row r="144" spans="1:24" s="95" customFormat="1" ht="23.25" customHeight="1" x14ac:dyDescent="0.25">
      <c r="A144" s="94"/>
      <c r="B144" s="92">
        <v>117</v>
      </c>
      <c r="C144" s="155"/>
      <c r="D144" s="156"/>
      <c r="E144" s="126"/>
      <c r="F144" s="133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42"/>
      <c r="T144" s="150"/>
      <c r="U144" s="151"/>
      <c r="V144" s="151"/>
      <c r="W144" s="152"/>
      <c r="X144" s="94"/>
    </row>
    <row r="145" spans="1:24" s="94" customFormat="1" ht="23.25" customHeight="1" x14ac:dyDescent="0.25">
      <c r="B145" s="93">
        <v>118</v>
      </c>
      <c r="C145" s="153"/>
      <c r="D145" s="154"/>
      <c r="E145" s="105"/>
      <c r="F145" s="106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44"/>
      <c r="T145" s="147"/>
      <c r="U145" s="148"/>
      <c r="V145" s="148"/>
      <c r="W145" s="149"/>
    </row>
    <row r="146" spans="1:24" s="95" customFormat="1" ht="23.25" customHeight="1" x14ac:dyDescent="0.25">
      <c r="A146" s="94"/>
      <c r="B146" s="92">
        <v>119</v>
      </c>
      <c r="C146" s="155"/>
      <c r="D146" s="156"/>
      <c r="E146" s="126"/>
      <c r="F146" s="133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42"/>
      <c r="T146" s="150"/>
      <c r="U146" s="151"/>
      <c r="V146" s="151"/>
      <c r="W146" s="152"/>
      <c r="X146" s="94"/>
    </row>
    <row r="147" spans="1:24" s="94" customFormat="1" ht="23.25" customHeight="1" x14ac:dyDescent="0.25">
      <c r="B147" s="93">
        <v>120</v>
      </c>
      <c r="C147" s="153"/>
      <c r="D147" s="154"/>
      <c r="E147" s="105"/>
      <c r="F147" s="106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44"/>
      <c r="T147" s="147"/>
      <c r="U147" s="148"/>
      <c r="V147" s="148"/>
      <c r="W147" s="149"/>
    </row>
    <row r="148" spans="1:24" s="95" customFormat="1" ht="23.25" customHeight="1" x14ac:dyDescent="0.25">
      <c r="A148" s="94"/>
      <c r="B148" s="92">
        <v>121</v>
      </c>
      <c r="C148" s="155"/>
      <c r="D148" s="156"/>
      <c r="E148" s="126"/>
      <c r="F148" s="133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42"/>
      <c r="T148" s="150"/>
      <c r="U148" s="151"/>
      <c r="V148" s="151"/>
      <c r="W148" s="152"/>
      <c r="X148" s="94"/>
    </row>
    <row r="149" spans="1:24" s="94" customFormat="1" ht="23.25" customHeight="1" x14ac:dyDescent="0.25">
      <c r="B149" s="93">
        <v>122</v>
      </c>
      <c r="C149" s="153"/>
      <c r="D149" s="154"/>
      <c r="E149" s="105"/>
      <c r="F149" s="106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44"/>
      <c r="T149" s="147"/>
      <c r="U149" s="148"/>
      <c r="V149" s="148"/>
      <c r="W149" s="149"/>
    </row>
    <row r="150" spans="1:24" s="95" customFormat="1" ht="23.25" customHeight="1" x14ac:dyDescent="0.25">
      <c r="A150" s="94"/>
      <c r="B150" s="92">
        <v>123</v>
      </c>
      <c r="C150" s="155"/>
      <c r="D150" s="156"/>
      <c r="E150" s="126"/>
      <c r="F150" s="133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42"/>
      <c r="T150" s="150"/>
      <c r="U150" s="151"/>
      <c r="V150" s="151"/>
      <c r="W150" s="152"/>
      <c r="X150" s="94"/>
    </row>
    <row r="151" spans="1:24" s="94" customFormat="1" ht="23.25" customHeight="1" x14ac:dyDescent="0.25">
      <c r="B151" s="93">
        <v>124</v>
      </c>
      <c r="C151" s="153"/>
      <c r="D151" s="154"/>
      <c r="E151" s="105"/>
      <c r="F151" s="106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44"/>
      <c r="T151" s="147"/>
      <c r="U151" s="148"/>
      <c r="V151" s="148"/>
      <c r="W151" s="149"/>
    </row>
    <row r="152" spans="1:24" s="95" customFormat="1" ht="23.25" customHeight="1" x14ac:dyDescent="0.25">
      <c r="A152" s="94"/>
      <c r="B152" s="92">
        <v>125</v>
      </c>
      <c r="C152" s="155"/>
      <c r="D152" s="156"/>
      <c r="E152" s="126"/>
      <c r="F152" s="133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42"/>
      <c r="T152" s="150"/>
      <c r="U152" s="151"/>
      <c r="V152" s="151"/>
      <c r="W152" s="152"/>
      <c r="X152" s="94"/>
    </row>
    <row r="153" spans="1:24" s="94" customFormat="1" ht="23.25" customHeight="1" x14ac:dyDescent="0.25">
      <c r="B153" s="93">
        <v>126</v>
      </c>
      <c r="C153" s="153"/>
      <c r="D153" s="154"/>
      <c r="E153" s="105"/>
      <c r="F153" s="106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44"/>
      <c r="T153" s="147"/>
      <c r="U153" s="148"/>
      <c r="V153" s="148"/>
      <c r="W153" s="149"/>
    </row>
    <row r="154" spans="1:24" s="95" customFormat="1" ht="23.25" customHeight="1" x14ac:dyDescent="0.25">
      <c r="A154" s="94"/>
      <c r="B154" s="92">
        <v>127</v>
      </c>
      <c r="C154" s="155"/>
      <c r="D154" s="156"/>
      <c r="E154" s="126"/>
      <c r="F154" s="133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42"/>
      <c r="T154" s="150"/>
      <c r="U154" s="151"/>
      <c r="V154" s="151"/>
      <c r="W154" s="152"/>
      <c r="X154" s="94"/>
    </row>
    <row r="155" spans="1:24" s="94" customFormat="1" ht="23.25" customHeight="1" x14ac:dyDescent="0.25">
      <c r="B155" s="93">
        <v>128</v>
      </c>
      <c r="C155" s="153"/>
      <c r="D155" s="154"/>
      <c r="E155" s="105"/>
      <c r="F155" s="106"/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44"/>
      <c r="T155" s="147"/>
      <c r="U155" s="148"/>
      <c r="V155" s="148"/>
      <c r="W155" s="149"/>
    </row>
    <row r="156" spans="1:24" s="95" customFormat="1" ht="23.25" customHeight="1" x14ac:dyDescent="0.25">
      <c r="A156" s="94"/>
      <c r="B156" s="92">
        <v>129</v>
      </c>
      <c r="C156" s="155"/>
      <c r="D156" s="156"/>
      <c r="E156" s="126"/>
      <c r="F156" s="133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42"/>
      <c r="T156" s="150"/>
      <c r="U156" s="151"/>
      <c r="V156" s="151"/>
      <c r="W156" s="152"/>
      <c r="X156" s="94"/>
    </row>
    <row r="157" spans="1:24" s="94" customFormat="1" ht="23.25" customHeight="1" x14ac:dyDescent="0.25">
      <c r="B157" s="93">
        <v>130</v>
      </c>
      <c r="C157" s="153"/>
      <c r="D157" s="154"/>
      <c r="E157" s="105"/>
      <c r="F157" s="106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44"/>
      <c r="T157" s="147"/>
      <c r="U157" s="148"/>
      <c r="V157" s="148"/>
      <c r="W157" s="149"/>
    </row>
    <row r="158" spans="1:24" s="95" customFormat="1" ht="23.25" customHeight="1" x14ac:dyDescent="0.25">
      <c r="A158" s="94"/>
      <c r="B158" s="92">
        <v>131</v>
      </c>
      <c r="C158" s="155"/>
      <c r="D158" s="156"/>
      <c r="E158" s="126"/>
      <c r="F158" s="133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42"/>
      <c r="T158" s="150"/>
      <c r="U158" s="151"/>
      <c r="V158" s="151"/>
      <c r="W158" s="152"/>
      <c r="X158" s="94"/>
    </row>
    <row r="159" spans="1:24" s="94" customFormat="1" ht="23.25" customHeight="1" x14ac:dyDescent="0.25">
      <c r="B159" s="93">
        <v>132</v>
      </c>
      <c r="C159" s="153"/>
      <c r="D159" s="154"/>
      <c r="E159" s="105"/>
      <c r="F159" s="106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44"/>
      <c r="T159" s="147"/>
      <c r="U159" s="148"/>
      <c r="V159" s="148"/>
      <c r="W159" s="149"/>
    </row>
    <row r="160" spans="1:24" s="95" customFormat="1" ht="23.25" customHeight="1" x14ac:dyDescent="0.25">
      <c r="A160" s="94"/>
      <c r="B160" s="92">
        <v>133</v>
      </c>
      <c r="C160" s="155"/>
      <c r="D160" s="156"/>
      <c r="E160" s="126"/>
      <c r="F160" s="133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42"/>
      <c r="T160" s="150"/>
      <c r="U160" s="151"/>
      <c r="V160" s="151"/>
      <c r="W160" s="152"/>
      <c r="X160" s="94"/>
    </row>
    <row r="161" spans="1:24" s="94" customFormat="1" ht="23.25" customHeight="1" x14ac:dyDescent="0.25">
      <c r="B161" s="93">
        <v>134</v>
      </c>
      <c r="C161" s="153"/>
      <c r="D161" s="154"/>
      <c r="E161" s="105"/>
      <c r="F161" s="106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44"/>
      <c r="T161" s="147"/>
      <c r="U161" s="148"/>
      <c r="V161" s="148"/>
      <c r="W161" s="149"/>
    </row>
    <row r="162" spans="1:24" s="95" customFormat="1" ht="23.25" customHeight="1" x14ac:dyDescent="0.25">
      <c r="A162" s="94"/>
      <c r="B162" s="92">
        <v>135</v>
      </c>
      <c r="C162" s="155"/>
      <c r="D162" s="156"/>
      <c r="E162" s="126"/>
      <c r="F162" s="133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42"/>
      <c r="T162" s="150"/>
      <c r="U162" s="151"/>
      <c r="V162" s="151"/>
      <c r="W162" s="152"/>
      <c r="X162" s="94"/>
    </row>
    <row r="163" spans="1:24" s="94" customFormat="1" ht="23.25" customHeight="1" x14ac:dyDescent="0.25">
      <c r="B163" s="93">
        <v>136</v>
      </c>
      <c r="C163" s="153"/>
      <c r="D163" s="154"/>
      <c r="E163" s="105"/>
      <c r="F163" s="106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44"/>
      <c r="T163" s="147"/>
      <c r="U163" s="148"/>
      <c r="V163" s="148"/>
      <c r="W163" s="149"/>
    </row>
    <row r="164" spans="1:24" s="95" customFormat="1" ht="23.25" customHeight="1" x14ac:dyDescent="0.25">
      <c r="A164" s="94"/>
      <c r="B164" s="92">
        <v>137</v>
      </c>
      <c r="C164" s="155"/>
      <c r="D164" s="156"/>
      <c r="E164" s="126"/>
      <c r="F164" s="133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42"/>
      <c r="T164" s="150"/>
      <c r="U164" s="151"/>
      <c r="V164" s="151"/>
      <c r="W164" s="152"/>
      <c r="X164" s="94"/>
    </row>
    <row r="165" spans="1:24" s="94" customFormat="1" ht="23.25" customHeight="1" x14ac:dyDescent="0.25">
      <c r="B165" s="93">
        <v>138</v>
      </c>
      <c r="C165" s="153"/>
      <c r="D165" s="154"/>
      <c r="E165" s="105"/>
      <c r="F165" s="106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44"/>
      <c r="T165" s="147"/>
      <c r="U165" s="148"/>
      <c r="V165" s="148"/>
      <c r="W165" s="149"/>
    </row>
    <row r="166" spans="1:24" s="95" customFormat="1" ht="23.25" customHeight="1" x14ac:dyDescent="0.25">
      <c r="A166" s="94"/>
      <c r="B166" s="92">
        <v>139</v>
      </c>
      <c r="C166" s="155"/>
      <c r="D166" s="156"/>
      <c r="E166" s="126"/>
      <c r="F166" s="133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42"/>
      <c r="T166" s="150"/>
      <c r="U166" s="151"/>
      <c r="V166" s="151"/>
      <c r="W166" s="152"/>
      <c r="X166" s="94"/>
    </row>
    <row r="167" spans="1:24" s="94" customFormat="1" ht="23.25" customHeight="1" x14ac:dyDescent="0.25">
      <c r="B167" s="93">
        <v>140</v>
      </c>
      <c r="C167" s="153"/>
      <c r="D167" s="154"/>
      <c r="E167" s="105"/>
      <c r="F167" s="106"/>
      <c r="G167" s="105"/>
      <c r="H167" s="105"/>
      <c r="I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44"/>
      <c r="T167" s="147"/>
      <c r="U167" s="148"/>
      <c r="V167" s="148"/>
      <c r="W167" s="149"/>
    </row>
    <row r="168" spans="1:24" s="95" customFormat="1" ht="23.25" customHeight="1" x14ac:dyDescent="0.25">
      <c r="A168" s="94"/>
      <c r="B168" s="92">
        <v>141</v>
      </c>
      <c r="C168" s="155"/>
      <c r="D168" s="156"/>
      <c r="E168" s="126"/>
      <c r="F168" s="133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42"/>
      <c r="T168" s="150"/>
      <c r="U168" s="151"/>
      <c r="V168" s="151"/>
      <c r="W168" s="152"/>
      <c r="X168" s="94"/>
    </row>
    <row r="169" spans="1:24" s="94" customFormat="1" ht="23.25" customHeight="1" x14ac:dyDescent="0.25">
      <c r="B169" s="93">
        <v>142</v>
      </c>
      <c r="C169" s="153"/>
      <c r="D169" s="154"/>
      <c r="E169" s="105"/>
      <c r="F169" s="106"/>
      <c r="G169" s="105"/>
      <c r="H169" s="105"/>
      <c r="I169" s="105"/>
      <c r="J169" s="105"/>
      <c r="K169" s="105"/>
      <c r="L169" s="105"/>
      <c r="M169" s="105"/>
      <c r="N169" s="105"/>
      <c r="O169" s="105"/>
      <c r="P169" s="105"/>
      <c r="Q169" s="105"/>
      <c r="R169" s="105"/>
      <c r="S169" s="144"/>
      <c r="T169" s="147"/>
      <c r="U169" s="148"/>
      <c r="V169" s="148"/>
      <c r="W169" s="149"/>
    </row>
    <row r="170" spans="1:24" s="95" customFormat="1" ht="23.25" customHeight="1" x14ac:dyDescent="0.25">
      <c r="A170" s="94"/>
      <c r="B170" s="92">
        <v>143</v>
      </c>
      <c r="C170" s="155"/>
      <c r="D170" s="156"/>
      <c r="E170" s="126"/>
      <c r="F170" s="133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42"/>
      <c r="T170" s="150"/>
      <c r="U170" s="151"/>
      <c r="V170" s="151"/>
      <c r="W170" s="152"/>
      <c r="X170" s="94"/>
    </row>
    <row r="171" spans="1:24" s="94" customFormat="1" ht="23.25" customHeight="1" x14ac:dyDescent="0.25">
      <c r="B171" s="93">
        <v>144</v>
      </c>
      <c r="C171" s="153"/>
      <c r="D171" s="154"/>
      <c r="E171" s="105"/>
      <c r="F171" s="106"/>
      <c r="G171" s="105"/>
      <c r="H171" s="105"/>
      <c r="I171" s="105"/>
      <c r="J171" s="105"/>
      <c r="K171" s="105"/>
      <c r="L171" s="105"/>
      <c r="M171" s="105"/>
      <c r="N171" s="105"/>
      <c r="O171" s="105"/>
      <c r="P171" s="105"/>
      <c r="Q171" s="105"/>
      <c r="R171" s="105"/>
      <c r="S171" s="144"/>
      <c r="T171" s="147"/>
      <c r="U171" s="148"/>
      <c r="V171" s="148"/>
      <c r="W171" s="149"/>
    </row>
    <row r="172" spans="1:24" s="95" customFormat="1" ht="23.25" customHeight="1" x14ac:dyDescent="0.25">
      <c r="A172" s="94"/>
      <c r="B172" s="92">
        <v>145</v>
      </c>
      <c r="C172" s="155"/>
      <c r="D172" s="156"/>
      <c r="E172" s="126"/>
      <c r="F172" s="133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42"/>
      <c r="T172" s="150"/>
      <c r="U172" s="151"/>
      <c r="V172" s="151"/>
      <c r="W172" s="152"/>
      <c r="X172" s="94"/>
    </row>
    <row r="173" spans="1:24" s="94" customFormat="1" ht="23.25" customHeight="1" x14ac:dyDescent="0.25">
      <c r="B173" s="93">
        <v>146</v>
      </c>
      <c r="C173" s="153"/>
      <c r="D173" s="154"/>
      <c r="E173" s="105"/>
      <c r="F173" s="106"/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5"/>
      <c r="R173" s="105"/>
      <c r="S173" s="144"/>
      <c r="T173" s="147"/>
      <c r="U173" s="148"/>
      <c r="V173" s="148"/>
      <c r="W173" s="149"/>
    </row>
    <row r="174" spans="1:24" s="95" customFormat="1" ht="23.25" customHeight="1" x14ac:dyDescent="0.25">
      <c r="A174" s="94"/>
      <c r="B174" s="92">
        <v>147</v>
      </c>
      <c r="C174" s="155"/>
      <c r="D174" s="156"/>
      <c r="E174" s="126"/>
      <c r="F174" s="133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42"/>
      <c r="T174" s="150"/>
      <c r="U174" s="151"/>
      <c r="V174" s="151"/>
      <c r="W174" s="152"/>
      <c r="X174" s="94"/>
    </row>
    <row r="175" spans="1:24" s="94" customFormat="1" ht="23.25" customHeight="1" x14ac:dyDescent="0.25">
      <c r="B175" s="93">
        <v>148</v>
      </c>
      <c r="C175" s="153"/>
      <c r="D175" s="154"/>
      <c r="E175" s="105"/>
      <c r="F175" s="106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44"/>
      <c r="T175" s="147"/>
      <c r="U175" s="148"/>
      <c r="V175" s="148"/>
      <c r="W175" s="149"/>
    </row>
    <row r="176" spans="1:24" s="95" customFormat="1" ht="23.25" customHeight="1" x14ac:dyDescent="0.25">
      <c r="A176" s="94"/>
      <c r="B176" s="92">
        <v>149</v>
      </c>
      <c r="C176" s="155"/>
      <c r="D176" s="156"/>
      <c r="E176" s="126"/>
      <c r="F176" s="133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42"/>
      <c r="T176" s="150"/>
      <c r="U176" s="151"/>
      <c r="V176" s="151"/>
      <c r="W176" s="152"/>
      <c r="X176" s="94"/>
    </row>
    <row r="177" spans="1:24" s="94" customFormat="1" ht="23.25" customHeight="1" x14ac:dyDescent="0.25">
      <c r="B177" s="93">
        <v>150</v>
      </c>
      <c r="C177" s="153"/>
      <c r="D177" s="154"/>
      <c r="E177" s="105"/>
      <c r="F177" s="106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44"/>
      <c r="T177" s="147"/>
      <c r="U177" s="148"/>
      <c r="V177" s="148"/>
      <c r="W177" s="149"/>
    </row>
    <row r="178" spans="1:24" s="95" customFormat="1" ht="23.25" customHeight="1" x14ac:dyDescent="0.25">
      <c r="A178" s="94"/>
      <c r="B178" s="92">
        <v>151</v>
      </c>
      <c r="C178" s="155"/>
      <c r="D178" s="156"/>
      <c r="E178" s="126"/>
      <c r="F178" s="133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42"/>
      <c r="T178" s="150"/>
      <c r="U178" s="151"/>
      <c r="V178" s="151"/>
      <c r="W178" s="152"/>
      <c r="X178" s="94"/>
    </row>
    <row r="179" spans="1:24" s="94" customFormat="1" ht="23.25" customHeight="1" x14ac:dyDescent="0.25">
      <c r="B179" s="93">
        <v>152</v>
      </c>
      <c r="C179" s="153"/>
      <c r="D179" s="154"/>
      <c r="E179" s="105"/>
      <c r="F179" s="106"/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44"/>
      <c r="T179" s="147"/>
      <c r="U179" s="148"/>
      <c r="V179" s="148"/>
      <c r="W179" s="149"/>
    </row>
    <row r="180" spans="1:24" s="95" customFormat="1" ht="23.25" customHeight="1" x14ac:dyDescent="0.25">
      <c r="A180" s="94"/>
      <c r="B180" s="92">
        <v>153</v>
      </c>
      <c r="C180" s="155"/>
      <c r="D180" s="156"/>
      <c r="E180" s="126"/>
      <c r="F180" s="133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42"/>
      <c r="T180" s="150"/>
      <c r="U180" s="151"/>
      <c r="V180" s="151"/>
      <c r="W180" s="152"/>
      <c r="X180" s="94"/>
    </row>
    <row r="181" spans="1:24" s="94" customFormat="1" ht="23.25" customHeight="1" x14ac:dyDescent="0.25">
      <c r="B181" s="93">
        <v>154</v>
      </c>
      <c r="C181" s="153"/>
      <c r="D181" s="154"/>
      <c r="E181" s="105"/>
      <c r="F181" s="106"/>
      <c r="G181" s="105"/>
      <c r="H181" s="105"/>
      <c r="I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44"/>
      <c r="T181" s="147"/>
      <c r="U181" s="148"/>
      <c r="V181" s="148"/>
      <c r="W181" s="149"/>
    </row>
    <row r="182" spans="1:24" s="95" customFormat="1" ht="23.25" customHeight="1" x14ac:dyDescent="0.25">
      <c r="A182" s="94"/>
      <c r="B182" s="92">
        <v>155</v>
      </c>
      <c r="C182" s="155"/>
      <c r="D182" s="156"/>
      <c r="E182" s="126"/>
      <c r="F182" s="133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42"/>
      <c r="T182" s="150"/>
      <c r="U182" s="151"/>
      <c r="V182" s="151"/>
      <c r="W182" s="152"/>
      <c r="X182" s="94"/>
    </row>
    <row r="183" spans="1:24" s="94" customFormat="1" ht="23.25" customHeight="1" x14ac:dyDescent="0.25">
      <c r="B183" s="93">
        <v>156</v>
      </c>
      <c r="C183" s="153"/>
      <c r="D183" s="154"/>
      <c r="E183" s="105"/>
      <c r="F183" s="106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44"/>
      <c r="T183" s="147"/>
      <c r="U183" s="148"/>
      <c r="V183" s="148"/>
      <c r="W183" s="149"/>
    </row>
    <row r="184" spans="1:24" s="95" customFormat="1" ht="23.25" customHeight="1" x14ac:dyDescent="0.25">
      <c r="A184" s="94"/>
      <c r="B184" s="92">
        <v>157</v>
      </c>
      <c r="C184" s="155"/>
      <c r="D184" s="156"/>
      <c r="E184" s="126"/>
      <c r="F184" s="133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42"/>
      <c r="T184" s="150"/>
      <c r="U184" s="151"/>
      <c r="V184" s="151"/>
      <c r="W184" s="152"/>
      <c r="X184" s="94"/>
    </row>
    <row r="185" spans="1:24" s="94" customFormat="1" ht="23.25" customHeight="1" x14ac:dyDescent="0.25">
      <c r="B185" s="93">
        <v>158</v>
      </c>
      <c r="C185" s="153"/>
      <c r="D185" s="154"/>
      <c r="E185" s="105"/>
      <c r="F185" s="106"/>
      <c r="G185" s="105"/>
      <c r="H185" s="105"/>
      <c r="I185" s="105"/>
      <c r="J185" s="105"/>
      <c r="K185" s="105"/>
      <c r="L185" s="105"/>
      <c r="M185" s="105"/>
      <c r="N185" s="105"/>
      <c r="O185" s="105"/>
      <c r="P185" s="105"/>
      <c r="Q185" s="105"/>
      <c r="R185" s="105"/>
      <c r="S185" s="144"/>
      <c r="T185" s="147"/>
      <c r="U185" s="148"/>
      <c r="V185" s="148"/>
      <c r="W185" s="149"/>
    </row>
    <row r="186" spans="1:24" s="95" customFormat="1" ht="23.25" customHeight="1" x14ac:dyDescent="0.25">
      <c r="A186" s="94"/>
      <c r="B186" s="92">
        <v>159</v>
      </c>
      <c r="C186" s="155"/>
      <c r="D186" s="156"/>
      <c r="E186" s="126"/>
      <c r="F186" s="133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42"/>
      <c r="T186" s="150"/>
      <c r="U186" s="151"/>
      <c r="V186" s="151"/>
      <c r="W186" s="152"/>
      <c r="X186" s="94"/>
    </row>
    <row r="187" spans="1:24" s="94" customFormat="1" ht="23.25" customHeight="1" x14ac:dyDescent="0.25">
      <c r="B187" s="93">
        <v>160</v>
      </c>
      <c r="C187" s="153"/>
      <c r="D187" s="154"/>
      <c r="E187" s="105"/>
      <c r="F187" s="106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44"/>
      <c r="T187" s="147"/>
      <c r="U187" s="148"/>
      <c r="V187" s="148"/>
      <c r="W187" s="149"/>
    </row>
    <row r="188" spans="1:24" s="95" customFormat="1" ht="23.25" customHeight="1" x14ac:dyDescent="0.25">
      <c r="A188" s="94"/>
      <c r="B188" s="92">
        <v>161</v>
      </c>
      <c r="C188" s="155"/>
      <c r="D188" s="156"/>
      <c r="E188" s="126"/>
      <c r="F188" s="133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42"/>
      <c r="T188" s="150"/>
      <c r="U188" s="151"/>
      <c r="V188" s="151"/>
      <c r="W188" s="152"/>
      <c r="X188" s="94"/>
    </row>
    <row r="189" spans="1:24" s="94" customFormat="1" ht="23.25" customHeight="1" x14ac:dyDescent="0.25">
      <c r="B189" s="93">
        <v>162</v>
      </c>
      <c r="C189" s="153"/>
      <c r="D189" s="154"/>
      <c r="E189" s="105"/>
      <c r="F189" s="106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44"/>
      <c r="T189" s="147"/>
      <c r="U189" s="148"/>
      <c r="V189" s="148"/>
      <c r="W189" s="149"/>
    </row>
    <row r="190" spans="1:24" s="95" customFormat="1" ht="23.25" customHeight="1" x14ac:dyDescent="0.25">
      <c r="A190" s="94"/>
      <c r="B190" s="92">
        <v>163</v>
      </c>
      <c r="C190" s="155"/>
      <c r="D190" s="156"/>
      <c r="E190" s="126"/>
      <c r="F190" s="133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42"/>
      <c r="T190" s="150"/>
      <c r="U190" s="151"/>
      <c r="V190" s="151"/>
      <c r="W190" s="152"/>
      <c r="X190" s="94"/>
    </row>
    <row r="191" spans="1:24" s="94" customFormat="1" ht="23.25" customHeight="1" x14ac:dyDescent="0.25">
      <c r="B191" s="93">
        <v>164</v>
      </c>
      <c r="C191" s="153"/>
      <c r="D191" s="154"/>
      <c r="E191" s="105"/>
      <c r="F191" s="106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44"/>
      <c r="T191" s="147"/>
      <c r="U191" s="148"/>
      <c r="V191" s="148"/>
      <c r="W191" s="149"/>
    </row>
    <row r="192" spans="1:24" s="95" customFormat="1" ht="23.25" customHeight="1" x14ac:dyDescent="0.25">
      <c r="A192" s="94"/>
      <c r="B192" s="92">
        <v>165</v>
      </c>
      <c r="C192" s="155"/>
      <c r="D192" s="156"/>
      <c r="E192" s="126"/>
      <c r="F192" s="133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42"/>
      <c r="T192" s="150"/>
      <c r="U192" s="151"/>
      <c r="V192" s="151"/>
      <c r="W192" s="152"/>
      <c r="X192" s="94"/>
    </row>
    <row r="193" spans="1:24" s="94" customFormat="1" ht="23.25" customHeight="1" x14ac:dyDescent="0.25">
      <c r="B193" s="93">
        <v>166</v>
      </c>
      <c r="C193" s="153"/>
      <c r="D193" s="154"/>
      <c r="E193" s="105"/>
      <c r="F193" s="106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44"/>
      <c r="T193" s="147"/>
      <c r="U193" s="148"/>
      <c r="V193" s="148"/>
      <c r="W193" s="149"/>
    </row>
    <row r="194" spans="1:24" s="95" customFormat="1" ht="23.25" customHeight="1" x14ac:dyDescent="0.25">
      <c r="A194" s="94"/>
      <c r="B194" s="92">
        <v>167</v>
      </c>
      <c r="C194" s="155"/>
      <c r="D194" s="156"/>
      <c r="E194" s="126"/>
      <c r="F194" s="133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42"/>
      <c r="T194" s="150"/>
      <c r="U194" s="151"/>
      <c r="V194" s="151"/>
      <c r="W194" s="152"/>
      <c r="X194" s="94"/>
    </row>
    <row r="195" spans="1:24" s="94" customFormat="1" ht="23.25" customHeight="1" x14ac:dyDescent="0.25">
      <c r="B195" s="93">
        <v>168</v>
      </c>
      <c r="C195" s="153"/>
      <c r="D195" s="154"/>
      <c r="E195" s="105"/>
      <c r="F195" s="106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44"/>
      <c r="T195" s="147"/>
      <c r="U195" s="148"/>
      <c r="V195" s="148"/>
      <c r="W195" s="149"/>
    </row>
    <row r="196" spans="1:24" s="95" customFormat="1" ht="23.25" customHeight="1" x14ac:dyDescent="0.25">
      <c r="A196" s="94"/>
      <c r="B196" s="92">
        <v>169</v>
      </c>
      <c r="C196" s="155"/>
      <c r="D196" s="156"/>
      <c r="E196" s="126"/>
      <c r="F196" s="133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42"/>
      <c r="T196" s="150"/>
      <c r="U196" s="151"/>
      <c r="V196" s="151"/>
      <c r="W196" s="152"/>
      <c r="X196" s="94"/>
    </row>
    <row r="197" spans="1:24" s="94" customFormat="1" ht="23.25" customHeight="1" x14ac:dyDescent="0.25">
      <c r="B197" s="93">
        <v>170</v>
      </c>
      <c r="C197" s="153"/>
      <c r="D197" s="154"/>
      <c r="E197" s="105"/>
      <c r="F197" s="106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44"/>
      <c r="T197" s="147"/>
      <c r="U197" s="148"/>
      <c r="V197" s="148"/>
      <c r="W197" s="149"/>
    </row>
    <row r="198" spans="1:24" s="95" customFormat="1" ht="23.25" customHeight="1" x14ac:dyDescent="0.25">
      <c r="A198" s="94"/>
      <c r="B198" s="92">
        <v>171</v>
      </c>
      <c r="C198" s="155"/>
      <c r="D198" s="156"/>
      <c r="E198" s="99"/>
      <c r="F198" s="100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101"/>
      <c r="T198" s="150"/>
      <c r="U198" s="151"/>
      <c r="V198" s="151"/>
      <c r="W198" s="152"/>
      <c r="X198" s="94"/>
    </row>
    <row r="199" spans="1:24" s="94" customFormat="1" ht="23.25" customHeight="1" x14ac:dyDescent="0.25">
      <c r="B199" s="93">
        <v>172</v>
      </c>
      <c r="C199" s="153"/>
      <c r="D199" s="154"/>
      <c r="E199" s="102"/>
      <c r="F199" s="104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3"/>
      <c r="T199" s="147"/>
      <c r="U199" s="148"/>
      <c r="V199" s="148"/>
      <c r="W199" s="149"/>
    </row>
    <row r="200" spans="1:24" s="95" customFormat="1" ht="23.25" customHeight="1" x14ac:dyDescent="0.25">
      <c r="A200" s="94"/>
      <c r="B200" s="92">
        <v>173</v>
      </c>
      <c r="C200" s="155"/>
      <c r="D200" s="156"/>
      <c r="E200" s="124"/>
      <c r="F200" s="125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41"/>
      <c r="T200" s="150"/>
      <c r="U200" s="151"/>
      <c r="V200" s="151"/>
      <c r="W200" s="152"/>
      <c r="X200" s="94"/>
    </row>
    <row r="201" spans="1:24" s="94" customFormat="1" ht="23.25" customHeight="1" x14ac:dyDescent="0.25">
      <c r="B201" s="93">
        <v>174</v>
      </c>
      <c r="C201" s="153"/>
      <c r="D201" s="154"/>
      <c r="E201" s="105"/>
      <c r="F201" s="106"/>
      <c r="G201" s="105"/>
      <c r="H201" s="105"/>
      <c r="I201" s="105"/>
      <c r="J201" s="105"/>
      <c r="K201" s="105"/>
      <c r="L201" s="105"/>
      <c r="M201" s="105"/>
      <c r="N201" s="105"/>
      <c r="O201" s="105"/>
      <c r="P201" s="105"/>
      <c r="Q201" s="105"/>
      <c r="R201" s="105"/>
      <c r="S201" s="144"/>
      <c r="T201" s="147"/>
      <c r="U201" s="148"/>
      <c r="V201" s="148"/>
      <c r="W201" s="149"/>
    </row>
    <row r="202" spans="1:24" s="95" customFormat="1" ht="23.25" customHeight="1" x14ac:dyDescent="0.25">
      <c r="A202" s="94"/>
      <c r="B202" s="92">
        <v>175</v>
      </c>
      <c r="C202" s="155"/>
      <c r="D202" s="156"/>
      <c r="E202" s="124"/>
      <c r="F202" s="125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42"/>
      <c r="T202" s="150"/>
      <c r="U202" s="151"/>
      <c r="V202" s="151"/>
      <c r="W202" s="152"/>
      <c r="X202" s="94"/>
    </row>
    <row r="203" spans="1:24" s="94" customFormat="1" ht="23.25" customHeight="1" x14ac:dyDescent="0.25">
      <c r="B203" s="93">
        <v>176</v>
      </c>
      <c r="C203" s="153"/>
      <c r="D203" s="154"/>
      <c r="E203" s="107"/>
      <c r="F203" s="108"/>
      <c r="G203" s="105"/>
      <c r="H203" s="105"/>
      <c r="I203" s="105"/>
      <c r="J203" s="105"/>
      <c r="K203" s="105"/>
      <c r="L203" s="105"/>
      <c r="M203" s="107"/>
      <c r="N203" s="107"/>
      <c r="O203" s="107"/>
      <c r="P203" s="139"/>
      <c r="Q203" s="139"/>
      <c r="R203" s="107"/>
      <c r="S203" s="109"/>
      <c r="T203" s="147"/>
      <c r="U203" s="148"/>
      <c r="V203" s="148"/>
      <c r="W203" s="149"/>
    </row>
    <row r="204" spans="1:24" s="95" customFormat="1" ht="23.25" customHeight="1" x14ac:dyDescent="0.25">
      <c r="A204" s="94"/>
      <c r="B204" s="92">
        <v>177</v>
      </c>
      <c r="C204" s="155"/>
      <c r="D204" s="156"/>
      <c r="E204" s="127"/>
      <c r="F204" s="128"/>
      <c r="G204" s="129"/>
      <c r="H204" s="129"/>
      <c r="I204" s="129"/>
      <c r="J204" s="129"/>
      <c r="K204" s="126"/>
      <c r="L204" s="129"/>
      <c r="M204" s="127"/>
      <c r="N204" s="127"/>
      <c r="O204" s="127"/>
      <c r="P204" s="127"/>
      <c r="Q204" s="127"/>
      <c r="R204" s="127"/>
      <c r="S204" s="130"/>
      <c r="T204" s="150"/>
      <c r="U204" s="151"/>
      <c r="V204" s="151"/>
      <c r="W204" s="152"/>
      <c r="X204" s="94"/>
    </row>
    <row r="205" spans="1:24" s="94" customFormat="1" ht="23.25" customHeight="1" x14ac:dyDescent="0.25">
      <c r="B205" s="93">
        <v>178</v>
      </c>
      <c r="C205" s="153"/>
      <c r="D205" s="154"/>
      <c r="E205" s="107"/>
      <c r="F205" s="108"/>
      <c r="G205" s="110"/>
      <c r="H205" s="110"/>
      <c r="I205" s="110"/>
      <c r="J205" s="110"/>
      <c r="K205" s="105"/>
      <c r="L205" s="110"/>
      <c r="M205" s="107"/>
      <c r="N205" s="107"/>
      <c r="O205" s="107"/>
      <c r="P205" s="107"/>
      <c r="Q205" s="107"/>
      <c r="R205" s="107"/>
      <c r="S205" s="109"/>
      <c r="T205" s="147"/>
      <c r="U205" s="148"/>
      <c r="V205" s="148"/>
      <c r="W205" s="149"/>
    </row>
    <row r="206" spans="1:24" s="95" customFormat="1" ht="23.25" customHeight="1" x14ac:dyDescent="0.25">
      <c r="A206" s="94"/>
      <c r="B206" s="92">
        <v>179</v>
      </c>
      <c r="C206" s="155"/>
      <c r="D206" s="156"/>
      <c r="E206" s="127"/>
      <c r="F206" s="128"/>
      <c r="G206" s="129"/>
      <c r="H206" s="129"/>
      <c r="I206" s="129"/>
      <c r="J206" s="129"/>
      <c r="K206" s="126"/>
      <c r="L206" s="129"/>
      <c r="M206" s="127"/>
      <c r="N206" s="127"/>
      <c r="O206" s="127"/>
      <c r="P206" s="127"/>
      <c r="Q206" s="127"/>
      <c r="R206" s="127"/>
      <c r="S206" s="130"/>
      <c r="T206" s="150"/>
      <c r="U206" s="151"/>
      <c r="V206" s="151"/>
      <c r="W206" s="152"/>
      <c r="X206" s="94"/>
    </row>
    <row r="207" spans="1:24" s="94" customFormat="1" ht="23.25" customHeight="1" x14ac:dyDescent="0.25">
      <c r="B207" s="93">
        <v>180</v>
      </c>
      <c r="C207" s="153"/>
      <c r="D207" s="154"/>
      <c r="E207" s="107"/>
      <c r="F207" s="108"/>
      <c r="G207" s="107"/>
      <c r="H207" s="107"/>
      <c r="I207" s="107"/>
      <c r="J207" s="107"/>
      <c r="K207" s="105"/>
      <c r="L207" s="107"/>
      <c r="M207" s="107"/>
      <c r="N207" s="107"/>
      <c r="O207" s="107"/>
      <c r="P207" s="107"/>
      <c r="Q207" s="107"/>
      <c r="R207" s="107"/>
      <c r="S207" s="109"/>
      <c r="T207" s="147"/>
      <c r="U207" s="148"/>
      <c r="V207" s="148"/>
      <c r="W207" s="149"/>
    </row>
    <row r="208" spans="1:24" s="95" customFormat="1" ht="23.25" customHeight="1" x14ac:dyDescent="0.25">
      <c r="A208" s="94"/>
      <c r="B208" s="92">
        <v>181</v>
      </c>
      <c r="C208" s="155"/>
      <c r="D208" s="156"/>
      <c r="E208" s="129"/>
      <c r="F208" s="131"/>
      <c r="G208" s="129"/>
      <c r="H208" s="129"/>
      <c r="I208" s="129"/>
      <c r="J208" s="129"/>
      <c r="K208" s="126"/>
      <c r="L208" s="127"/>
      <c r="M208" s="129"/>
      <c r="N208" s="129"/>
      <c r="O208" s="129"/>
      <c r="P208" s="129"/>
      <c r="Q208" s="129"/>
      <c r="R208" s="129"/>
      <c r="S208" s="132"/>
      <c r="T208" s="150"/>
      <c r="U208" s="151"/>
      <c r="V208" s="151"/>
      <c r="W208" s="152"/>
      <c r="X208" s="94"/>
    </row>
    <row r="209" spans="1:24" s="94" customFormat="1" ht="23.25" customHeight="1" x14ac:dyDescent="0.25">
      <c r="B209" s="93">
        <v>182</v>
      </c>
      <c r="C209" s="153"/>
      <c r="D209" s="154"/>
      <c r="E209" s="110"/>
      <c r="F209" s="111"/>
      <c r="G209" s="110"/>
      <c r="H209" s="110"/>
      <c r="I209" s="110"/>
      <c r="J209" s="110"/>
      <c r="K209" s="105"/>
      <c r="L209" s="110"/>
      <c r="M209" s="110"/>
      <c r="N209" s="110"/>
      <c r="O209" s="110"/>
      <c r="P209" s="110"/>
      <c r="Q209" s="110"/>
      <c r="R209" s="110"/>
      <c r="S209" s="143"/>
      <c r="T209" s="147"/>
      <c r="U209" s="148"/>
      <c r="V209" s="148"/>
      <c r="W209" s="149"/>
    </row>
    <row r="210" spans="1:24" s="95" customFormat="1" ht="23.25" customHeight="1" x14ac:dyDescent="0.25">
      <c r="A210" s="94"/>
      <c r="B210" s="92">
        <v>183</v>
      </c>
      <c r="C210" s="155"/>
      <c r="D210" s="156"/>
      <c r="E210" s="129"/>
      <c r="F210" s="131"/>
      <c r="G210" s="129"/>
      <c r="H210" s="129"/>
      <c r="I210" s="129"/>
      <c r="J210" s="129"/>
      <c r="K210" s="126"/>
      <c r="L210" s="129"/>
      <c r="M210" s="129"/>
      <c r="N210" s="129"/>
      <c r="O210" s="129"/>
      <c r="P210" s="129"/>
      <c r="Q210" s="129"/>
      <c r="R210" s="129"/>
      <c r="S210" s="132"/>
      <c r="T210" s="150"/>
      <c r="U210" s="151"/>
      <c r="V210" s="151"/>
      <c r="W210" s="152"/>
      <c r="X210" s="94"/>
    </row>
    <row r="211" spans="1:24" s="94" customFormat="1" ht="23.25" customHeight="1" x14ac:dyDescent="0.25">
      <c r="B211" s="93">
        <v>184</v>
      </c>
      <c r="C211" s="153"/>
      <c r="D211" s="154"/>
      <c r="E211" s="105"/>
      <c r="F211" s="106"/>
      <c r="G211" s="105"/>
      <c r="H211" s="105"/>
      <c r="I211" s="105"/>
      <c r="J211" s="105"/>
      <c r="K211" s="112"/>
      <c r="L211" s="105"/>
      <c r="M211" s="105"/>
      <c r="N211" s="105"/>
      <c r="O211" s="105"/>
      <c r="P211" s="105"/>
      <c r="Q211" s="105"/>
      <c r="R211" s="105"/>
      <c r="S211" s="144"/>
      <c r="T211" s="147"/>
      <c r="U211" s="148"/>
      <c r="V211" s="148"/>
      <c r="W211" s="149"/>
    </row>
    <row r="212" spans="1:24" s="95" customFormat="1" ht="23.25" customHeight="1" x14ac:dyDescent="0.25">
      <c r="A212" s="94"/>
      <c r="B212" s="92">
        <v>185</v>
      </c>
      <c r="C212" s="155"/>
      <c r="D212" s="156"/>
      <c r="E212" s="126"/>
      <c r="F212" s="133"/>
      <c r="G212" s="126"/>
      <c r="H212" s="126"/>
      <c r="I212" s="126"/>
      <c r="J212" s="126"/>
      <c r="K212" s="134"/>
      <c r="L212" s="126"/>
      <c r="M212" s="126"/>
      <c r="N212" s="126"/>
      <c r="O212" s="126"/>
      <c r="P212" s="126"/>
      <c r="Q212" s="126"/>
      <c r="R212" s="126"/>
      <c r="S212" s="142"/>
      <c r="T212" s="150"/>
      <c r="U212" s="151"/>
      <c r="V212" s="151"/>
      <c r="W212" s="152"/>
      <c r="X212" s="94"/>
    </row>
    <row r="213" spans="1:24" s="94" customFormat="1" ht="23.25" customHeight="1" x14ac:dyDescent="0.25">
      <c r="B213" s="93">
        <v>186</v>
      </c>
      <c r="C213" s="153"/>
      <c r="D213" s="154"/>
      <c r="E213" s="113"/>
      <c r="F213" s="114"/>
      <c r="G213" s="113"/>
      <c r="H213" s="113"/>
      <c r="I213" s="113"/>
      <c r="J213" s="113"/>
      <c r="K213" s="115"/>
      <c r="L213" s="113"/>
      <c r="M213" s="113"/>
      <c r="N213" s="113"/>
      <c r="O213" s="113"/>
      <c r="P213" s="113"/>
      <c r="Q213" s="113"/>
      <c r="R213" s="113"/>
      <c r="S213" s="116"/>
      <c r="T213" s="147"/>
      <c r="U213" s="148"/>
      <c r="V213" s="148"/>
      <c r="W213" s="149"/>
    </row>
    <row r="214" spans="1:24" s="95" customFormat="1" ht="23.25" customHeight="1" x14ac:dyDescent="0.25">
      <c r="A214" s="94"/>
      <c r="B214" s="92">
        <v>187</v>
      </c>
      <c r="C214" s="155"/>
      <c r="D214" s="156"/>
      <c r="E214" s="126"/>
      <c r="F214" s="133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  <c r="R214" s="126"/>
      <c r="S214" s="142"/>
      <c r="T214" s="150"/>
      <c r="U214" s="151"/>
      <c r="V214" s="151"/>
      <c r="W214" s="152"/>
      <c r="X214" s="94"/>
    </row>
    <row r="215" spans="1:24" s="94" customFormat="1" ht="23.25" customHeight="1" x14ac:dyDescent="0.25">
      <c r="B215" s="93">
        <v>188</v>
      </c>
      <c r="C215" s="153"/>
      <c r="D215" s="154"/>
      <c r="E215" s="105"/>
      <c r="F215" s="106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44"/>
      <c r="T215" s="147"/>
      <c r="U215" s="148"/>
      <c r="V215" s="148"/>
      <c r="W215" s="149"/>
    </row>
    <row r="216" spans="1:24" s="95" customFormat="1" ht="23.25" customHeight="1" x14ac:dyDescent="0.25">
      <c r="A216" s="94"/>
      <c r="B216" s="92">
        <v>189</v>
      </c>
      <c r="C216" s="155"/>
      <c r="D216" s="156"/>
      <c r="E216" s="126"/>
      <c r="F216" s="133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42"/>
      <c r="T216" s="150"/>
      <c r="U216" s="151"/>
      <c r="V216" s="151"/>
      <c r="W216" s="152"/>
      <c r="X216" s="94"/>
    </row>
    <row r="217" spans="1:24" s="94" customFormat="1" ht="23.25" customHeight="1" x14ac:dyDescent="0.25">
      <c r="B217" s="93">
        <v>190</v>
      </c>
      <c r="C217" s="153"/>
      <c r="D217" s="154"/>
      <c r="E217" s="113"/>
      <c r="F217" s="114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6"/>
      <c r="T217" s="147"/>
      <c r="U217" s="148"/>
      <c r="V217" s="148"/>
      <c r="W217" s="149"/>
    </row>
    <row r="218" spans="1:24" s="95" customFormat="1" ht="23.25" customHeight="1" x14ac:dyDescent="0.25">
      <c r="A218" s="94"/>
      <c r="B218" s="92">
        <v>191</v>
      </c>
      <c r="C218" s="155"/>
      <c r="D218" s="156"/>
      <c r="E218" s="126"/>
      <c r="F218" s="133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  <c r="S218" s="142"/>
      <c r="T218" s="150"/>
      <c r="U218" s="151"/>
      <c r="V218" s="151"/>
      <c r="W218" s="152"/>
      <c r="X218" s="94"/>
    </row>
    <row r="219" spans="1:24" s="94" customFormat="1" ht="23.25" customHeight="1" x14ac:dyDescent="0.25">
      <c r="B219" s="93">
        <v>192</v>
      </c>
      <c r="C219" s="153"/>
      <c r="D219" s="154"/>
      <c r="E219" s="113"/>
      <c r="F219" s="117"/>
      <c r="G219" s="118"/>
      <c r="H219" s="118"/>
      <c r="I219" s="118"/>
      <c r="J219" s="118"/>
      <c r="K219" s="118"/>
      <c r="L219" s="118"/>
      <c r="M219" s="118"/>
      <c r="N219" s="118"/>
      <c r="O219" s="118"/>
      <c r="P219" s="118"/>
      <c r="Q219" s="118"/>
      <c r="R219" s="118"/>
      <c r="S219" s="119"/>
      <c r="T219" s="147"/>
      <c r="U219" s="148"/>
      <c r="V219" s="148"/>
      <c r="W219" s="149"/>
    </row>
    <row r="220" spans="1:24" s="95" customFormat="1" ht="23.25" customHeight="1" x14ac:dyDescent="0.25">
      <c r="A220" s="94"/>
      <c r="B220" s="92">
        <v>193</v>
      </c>
      <c r="C220" s="155"/>
      <c r="D220" s="156"/>
      <c r="E220" s="126"/>
      <c r="F220" s="135"/>
      <c r="G220" s="136"/>
      <c r="H220" s="136"/>
      <c r="I220" s="136"/>
      <c r="J220" s="136"/>
      <c r="K220" s="136"/>
      <c r="L220" s="136"/>
      <c r="M220" s="136"/>
      <c r="N220" s="136"/>
      <c r="O220" s="136"/>
      <c r="P220" s="136"/>
      <c r="Q220" s="136"/>
      <c r="R220" s="136"/>
      <c r="S220" s="145"/>
      <c r="T220" s="150"/>
      <c r="U220" s="151"/>
      <c r="V220" s="151"/>
      <c r="W220" s="152"/>
      <c r="X220" s="94"/>
    </row>
    <row r="221" spans="1:24" s="94" customFormat="1" ht="23.25" customHeight="1" x14ac:dyDescent="0.25">
      <c r="B221" s="93">
        <v>194</v>
      </c>
      <c r="C221" s="153"/>
      <c r="D221" s="154"/>
      <c r="E221" s="113"/>
      <c r="F221" s="117"/>
      <c r="G221" s="118"/>
      <c r="H221" s="118"/>
      <c r="I221" s="118"/>
      <c r="J221" s="118"/>
      <c r="K221" s="118"/>
      <c r="L221" s="118"/>
      <c r="M221" s="118"/>
      <c r="N221" s="118"/>
      <c r="O221" s="118"/>
      <c r="P221" s="118"/>
      <c r="Q221" s="118"/>
      <c r="R221" s="118"/>
      <c r="S221" s="119"/>
      <c r="T221" s="147"/>
      <c r="U221" s="148"/>
      <c r="V221" s="148"/>
      <c r="W221" s="149"/>
    </row>
    <row r="222" spans="1:24" s="95" customFormat="1" ht="23.25" customHeight="1" x14ac:dyDescent="0.25">
      <c r="A222" s="94"/>
      <c r="B222" s="92">
        <v>195</v>
      </c>
      <c r="C222" s="155"/>
      <c r="D222" s="156"/>
      <c r="E222" s="126"/>
      <c r="F222" s="135"/>
      <c r="G222" s="136"/>
      <c r="H222" s="136"/>
      <c r="I222" s="136"/>
      <c r="J222" s="136"/>
      <c r="K222" s="136"/>
      <c r="L222" s="136"/>
      <c r="M222" s="136"/>
      <c r="N222" s="136"/>
      <c r="O222" s="136"/>
      <c r="P222" s="136"/>
      <c r="Q222" s="136"/>
      <c r="R222" s="136"/>
      <c r="S222" s="145"/>
      <c r="T222" s="150"/>
      <c r="U222" s="151"/>
      <c r="V222" s="151"/>
      <c r="W222" s="152"/>
      <c r="X222" s="94"/>
    </row>
    <row r="223" spans="1:24" s="94" customFormat="1" ht="23.25" customHeight="1" x14ac:dyDescent="0.25">
      <c r="B223" s="93">
        <v>196</v>
      </c>
      <c r="C223" s="153"/>
      <c r="D223" s="154"/>
      <c r="E223" s="105"/>
      <c r="F223" s="120"/>
      <c r="G223" s="121"/>
      <c r="H223" s="121"/>
      <c r="I223" s="121"/>
      <c r="J223" s="121"/>
      <c r="K223" s="121"/>
      <c r="L223" s="121"/>
      <c r="M223" s="121"/>
      <c r="N223" s="121"/>
      <c r="O223" s="121"/>
      <c r="P223" s="121"/>
      <c r="Q223" s="121"/>
      <c r="R223" s="121"/>
      <c r="S223" s="146"/>
      <c r="T223" s="147"/>
      <c r="U223" s="148"/>
      <c r="V223" s="148"/>
      <c r="W223" s="149"/>
    </row>
    <row r="224" spans="1:24" s="95" customFormat="1" ht="23.25" customHeight="1" x14ac:dyDescent="0.25">
      <c r="A224" s="94"/>
      <c r="B224" s="92">
        <v>197</v>
      </c>
      <c r="C224" s="155"/>
      <c r="D224" s="156"/>
      <c r="E224" s="126"/>
      <c r="F224" s="133"/>
      <c r="G224" s="126"/>
      <c r="H224" s="126"/>
      <c r="I224" s="126"/>
      <c r="J224" s="126"/>
      <c r="K224" s="126"/>
      <c r="L224" s="126"/>
      <c r="M224" s="126"/>
      <c r="N224" s="126"/>
      <c r="O224" s="126"/>
      <c r="P224" s="126"/>
      <c r="Q224" s="126"/>
      <c r="R224" s="126"/>
      <c r="S224" s="142"/>
      <c r="T224" s="150"/>
      <c r="U224" s="151"/>
      <c r="V224" s="151"/>
      <c r="W224" s="152"/>
      <c r="X224" s="94"/>
    </row>
    <row r="225" spans="1:24" s="94" customFormat="1" ht="23.25" customHeight="1" x14ac:dyDescent="0.25">
      <c r="B225" s="93">
        <v>198</v>
      </c>
      <c r="C225" s="153"/>
      <c r="D225" s="154"/>
      <c r="E225" s="105"/>
      <c r="F225" s="106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44"/>
      <c r="T225" s="147"/>
      <c r="U225" s="148"/>
      <c r="V225" s="148"/>
      <c r="W225" s="149"/>
    </row>
    <row r="226" spans="1:24" s="95" customFormat="1" ht="23.25" customHeight="1" x14ac:dyDescent="0.25">
      <c r="A226" s="94"/>
      <c r="B226" s="92">
        <v>199</v>
      </c>
      <c r="C226" s="155"/>
      <c r="D226" s="156"/>
      <c r="E226" s="126"/>
      <c r="F226" s="133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42"/>
      <c r="T226" s="150"/>
      <c r="U226" s="151"/>
      <c r="V226" s="151"/>
      <c r="W226" s="152"/>
      <c r="X226" s="94"/>
    </row>
    <row r="227" spans="1:24" s="94" customFormat="1" ht="23.25" customHeight="1" x14ac:dyDescent="0.25">
      <c r="B227" s="93">
        <v>200</v>
      </c>
      <c r="C227" s="153"/>
      <c r="D227" s="154"/>
      <c r="E227" s="105"/>
      <c r="F227" s="106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44"/>
      <c r="T227" s="147"/>
      <c r="U227" s="148"/>
      <c r="V227" s="148"/>
      <c r="W227" s="149"/>
    </row>
    <row r="228" spans="1:24" s="95" customFormat="1" ht="23.25" customHeight="1" x14ac:dyDescent="0.25">
      <c r="A228" s="94"/>
      <c r="B228" s="92">
        <v>201</v>
      </c>
      <c r="C228" s="155"/>
      <c r="D228" s="156"/>
      <c r="E228" s="126"/>
      <c r="F228" s="133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  <c r="S228" s="142"/>
      <c r="T228" s="150"/>
      <c r="U228" s="151"/>
      <c r="V228" s="151"/>
      <c r="W228" s="152"/>
      <c r="X228" s="94"/>
    </row>
    <row r="229" spans="1:24" s="94" customFormat="1" ht="23.25" customHeight="1" x14ac:dyDescent="0.25">
      <c r="B229" s="93">
        <v>202</v>
      </c>
      <c r="C229" s="153"/>
      <c r="D229" s="154"/>
      <c r="E229" s="105"/>
      <c r="F229" s="106"/>
      <c r="G229" s="105"/>
      <c r="H229" s="105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44"/>
      <c r="T229" s="147"/>
      <c r="U229" s="148"/>
      <c r="V229" s="148"/>
      <c r="W229" s="149"/>
    </row>
    <row r="230" spans="1:24" s="95" customFormat="1" ht="23.25" customHeight="1" x14ac:dyDescent="0.25">
      <c r="A230" s="94"/>
      <c r="B230" s="92">
        <v>203</v>
      </c>
      <c r="C230" s="155"/>
      <c r="D230" s="156"/>
      <c r="E230" s="126"/>
      <c r="F230" s="133"/>
      <c r="G230" s="126"/>
      <c r="H230" s="126"/>
      <c r="I230" s="126"/>
      <c r="J230" s="126"/>
      <c r="K230" s="126"/>
      <c r="L230" s="126"/>
      <c r="M230" s="126"/>
      <c r="N230" s="126"/>
      <c r="O230" s="126"/>
      <c r="P230" s="126"/>
      <c r="Q230" s="126"/>
      <c r="R230" s="126"/>
      <c r="S230" s="142"/>
      <c r="T230" s="150"/>
      <c r="U230" s="151"/>
      <c r="V230" s="151"/>
      <c r="W230" s="152"/>
      <c r="X230" s="94"/>
    </row>
    <row r="231" spans="1:24" s="94" customFormat="1" ht="23.25" customHeight="1" x14ac:dyDescent="0.25">
      <c r="B231" s="93">
        <v>204</v>
      </c>
      <c r="C231" s="153"/>
      <c r="D231" s="154"/>
      <c r="E231" s="105"/>
      <c r="F231" s="120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230"/>
      <c r="U231" s="148"/>
      <c r="V231" s="148"/>
      <c r="W231" s="149"/>
    </row>
    <row r="232" spans="1:24" s="95" customFormat="1" ht="23.25" customHeight="1" x14ac:dyDescent="0.25">
      <c r="A232" s="94"/>
      <c r="B232" s="92">
        <v>205</v>
      </c>
      <c r="C232" s="155"/>
      <c r="D232" s="156"/>
      <c r="E232" s="126"/>
      <c r="F232" s="135"/>
      <c r="G232" s="136"/>
      <c r="H232" s="136"/>
      <c r="I232" s="136"/>
      <c r="J232" s="136"/>
      <c r="K232" s="136"/>
      <c r="L232" s="136"/>
      <c r="M232" s="136"/>
      <c r="N232" s="136"/>
      <c r="O232" s="136"/>
      <c r="P232" s="136"/>
      <c r="Q232" s="136"/>
      <c r="R232" s="136"/>
      <c r="S232" s="136"/>
      <c r="T232" s="229"/>
      <c r="U232" s="151"/>
      <c r="V232" s="151"/>
      <c r="W232" s="152"/>
      <c r="X232" s="94"/>
    </row>
    <row r="233" spans="1:24" s="94" customFormat="1" ht="23.25" customHeight="1" x14ac:dyDescent="0.25">
      <c r="B233" s="93">
        <v>206</v>
      </c>
      <c r="C233" s="153"/>
      <c r="D233" s="154"/>
      <c r="E233" s="105"/>
      <c r="F233" s="120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  <c r="T233" s="230"/>
      <c r="U233" s="148"/>
      <c r="V233" s="148"/>
      <c r="W233" s="149"/>
    </row>
    <row r="234" spans="1:24" s="95" customFormat="1" ht="23.25" customHeight="1" x14ac:dyDescent="0.25">
      <c r="A234" s="94"/>
      <c r="B234" s="92">
        <v>207</v>
      </c>
      <c r="C234" s="155"/>
      <c r="D234" s="156"/>
      <c r="E234" s="126"/>
      <c r="F234" s="135"/>
      <c r="G234" s="136"/>
      <c r="H234" s="136"/>
      <c r="I234" s="136"/>
      <c r="J234" s="136"/>
      <c r="K234" s="136"/>
      <c r="L234" s="136"/>
      <c r="M234" s="136"/>
      <c r="N234" s="136"/>
      <c r="O234" s="136"/>
      <c r="P234" s="136"/>
      <c r="Q234" s="136"/>
      <c r="R234" s="136"/>
      <c r="S234" s="136"/>
      <c r="T234" s="229"/>
      <c r="U234" s="151"/>
      <c r="V234" s="151"/>
      <c r="W234" s="152"/>
      <c r="X234" s="94"/>
    </row>
    <row r="235" spans="1:24" s="94" customFormat="1" ht="23.25" customHeight="1" x14ac:dyDescent="0.25">
      <c r="B235" s="93">
        <v>208</v>
      </c>
      <c r="C235" s="153"/>
      <c r="D235" s="154"/>
      <c r="E235" s="105"/>
      <c r="F235" s="106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44"/>
      <c r="T235" s="147"/>
      <c r="U235" s="148"/>
      <c r="V235" s="148"/>
      <c r="W235" s="149"/>
    </row>
    <row r="236" spans="1:24" s="95" customFormat="1" ht="23.25" customHeight="1" x14ac:dyDescent="0.25">
      <c r="A236" s="94"/>
      <c r="B236" s="92">
        <v>209</v>
      </c>
      <c r="C236" s="155"/>
      <c r="D236" s="156"/>
      <c r="E236" s="126"/>
      <c r="F236" s="133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42"/>
      <c r="T236" s="150"/>
      <c r="U236" s="151"/>
      <c r="V236" s="151"/>
      <c r="W236" s="152"/>
      <c r="X236" s="94"/>
    </row>
    <row r="237" spans="1:24" s="94" customFormat="1" ht="23.25" customHeight="1" x14ac:dyDescent="0.25">
      <c r="B237" s="93">
        <v>210</v>
      </c>
      <c r="C237" s="153"/>
      <c r="D237" s="154"/>
      <c r="E237" s="105"/>
      <c r="F237" s="106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44"/>
      <c r="T237" s="147"/>
      <c r="U237" s="148"/>
      <c r="V237" s="148"/>
      <c r="W237" s="149"/>
    </row>
    <row r="238" spans="1:24" s="95" customFormat="1" ht="23.25" customHeight="1" x14ac:dyDescent="0.25">
      <c r="A238" s="94"/>
      <c r="B238" s="92">
        <v>211</v>
      </c>
      <c r="C238" s="155"/>
      <c r="D238" s="156"/>
      <c r="E238" s="126"/>
      <c r="F238" s="133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Q238" s="126"/>
      <c r="R238" s="126"/>
      <c r="S238" s="142"/>
      <c r="T238" s="150"/>
      <c r="U238" s="151"/>
      <c r="V238" s="151"/>
      <c r="W238" s="152"/>
      <c r="X238" s="94"/>
    </row>
    <row r="239" spans="1:24" s="94" customFormat="1" ht="23.25" customHeight="1" x14ac:dyDescent="0.25">
      <c r="B239" s="93">
        <v>212</v>
      </c>
      <c r="C239" s="153"/>
      <c r="D239" s="154"/>
      <c r="E239" s="105"/>
      <c r="F239" s="106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44"/>
      <c r="T239" s="147"/>
      <c r="U239" s="148"/>
      <c r="V239" s="148"/>
      <c r="W239" s="149"/>
    </row>
    <row r="240" spans="1:24" s="95" customFormat="1" ht="23.25" customHeight="1" x14ac:dyDescent="0.25">
      <c r="A240" s="94"/>
      <c r="B240" s="92">
        <v>213</v>
      </c>
      <c r="C240" s="155"/>
      <c r="D240" s="156"/>
      <c r="E240" s="126"/>
      <c r="F240" s="133"/>
      <c r="G240" s="126"/>
      <c r="H240" s="126"/>
      <c r="I240" s="126"/>
      <c r="J240" s="126"/>
      <c r="K240" s="126"/>
      <c r="L240" s="126"/>
      <c r="M240" s="126"/>
      <c r="N240" s="126"/>
      <c r="O240" s="126"/>
      <c r="P240" s="126"/>
      <c r="Q240" s="126"/>
      <c r="R240" s="126"/>
      <c r="S240" s="142"/>
      <c r="T240" s="150"/>
      <c r="U240" s="151"/>
      <c r="V240" s="151"/>
      <c r="W240" s="152"/>
      <c r="X240" s="94"/>
    </row>
    <row r="241" spans="1:24" s="94" customFormat="1" ht="23.25" customHeight="1" x14ac:dyDescent="0.25">
      <c r="B241" s="93">
        <v>214</v>
      </c>
      <c r="C241" s="153"/>
      <c r="D241" s="154"/>
      <c r="E241" s="105"/>
      <c r="F241" s="106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44"/>
      <c r="T241" s="147"/>
      <c r="U241" s="148"/>
      <c r="V241" s="148"/>
      <c r="W241" s="149"/>
    </row>
    <row r="242" spans="1:24" s="95" customFormat="1" ht="23.25" customHeight="1" x14ac:dyDescent="0.25">
      <c r="A242" s="94"/>
      <c r="B242" s="92">
        <v>215</v>
      </c>
      <c r="C242" s="155"/>
      <c r="D242" s="156"/>
      <c r="E242" s="126"/>
      <c r="F242" s="133"/>
      <c r="G242" s="126"/>
      <c r="H242" s="126"/>
      <c r="I242" s="126"/>
      <c r="J242" s="126"/>
      <c r="K242" s="126"/>
      <c r="L242" s="126"/>
      <c r="M242" s="126"/>
      <c r="N242" s="126"/>
      <c r="O242" s="126"/>
      <c r="P242" s="126"/>
      <c r="Q242" s="126"/>
      <c r="R242" s="126"/>
      <c r="S242" s="142"/>
      <c r="T242" s="150"/>
      <c r="U242" s="151"/>
      <c r="V242" s="151"/>
      <c r="W242" s="152"/>
      <c r="X242" s="94"/>
    </row>
    <row r="243" spans="1:24" s="94" customFormat="1" ht="23.25" customHeight="1" x14ac:dyDescent="0.25">
      <c r="B243" s="93">
        <v>216</v>
      </c>
      <c r="C243" s="153"/>
      <c r="D243" s="154"/>
      <c r="E243" s="105"/>
      <c r="F243" s="106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44"/>
      <c r="T243" s="147"/>
      <c r="U243" s="148"/>
      <c r="V243" s="148"/>
      <c r="W243" s="149"/>
    </row>
    <row r="244" spans="1:24" s="95" customFormat="1" ht="23.25" customHeight="1" x14ac:dyDescent="0.25">
      <c r="A244" s="94"/>
      <c r="B244" s="92">
        <v>217</v>
      </c>
      <c r="C244" s="155"/>
      <c r="D244" s="156"/>
      <c r="E244" s="126"/>
      <c r="F244" s="133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/>
      <c r="R244" s="126"/>
      <c r="S244" s="142"/>
      <c r="T244" s="150"/>
      <c r="U244" s="151"/>
      <c r="V244" s="151"/>
      <c r="W244" s="152"/>
      <c r="X244" s="94"/>
    </row>
    <row r="245" spans="1:24" s="94" customFormat="1" ht="23.25" customHeight="1" x14ac:dyDescent="0.25">
      <c r="B245" s="93">
        <v>218</v>
      </c>
      <c r="C245" s="153"/>
      <c r="D245" s="154"/>
      <c r="E245" s="105"/>
      <c r="F245" s="106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44"/>
      <c r="T245" s="147"/>
      <c r="U245" s="148"/>
      <c r="V245" s="148"/>
      <c r="W245" s="149"/>
    </row>
    <row r="246" spans="1:24" s="95" customFormat="1" ht="23.25" customHeight="1" x14ac:dyDescent="0.25">
      <c r="A246" s="94"/>
      <c r="B246" s="92">
        <v>219</v>
      </c>
      <c r="C246" s="155"/>
      <c r="D246" s="156"/>
      <c r="E246" s="126"/>
      <c r="F246" s="133"/>
      <c r="G246" s="126"/>
      <c r="H246" s="126"/>
      <c r="I246" s="126"/>
      <c r="J246" s="126"/>
      <c r="K246" s="126"/>
      <c r="L246" s="126"/>
      <c r="M246" s="126"/>
      <c r="N246" s="126"/>
      <c r="O246" s="126"/>
      <c r="P246" s="126"/>
      <c r="Q246" s="126"/>
      <c r="R246" s="126"/>
      <c r="S246" s="142"/>
      <c r="T246" s="150"/>
      <c r="U246" s="151"/>
      <c r="V246" s="151"/>
      <c r="W246" s="152"/>
      <c r="X246" s="94"/>
    </row>
    <row r="247" spans="1:24" s="94" customFormat="1" ht="23.25" customHeight="1" x14ac:dyDescent="0.25">
      <c r="B247" s="93">
        <v>220</v>
      </c>
      <c r="C247" s="153"/>
      <c r="D247" s="154"/>
      <c r="E247" s="105"/>
      <c r="F247" s="106"/>
      <c r="G247" s="105"/>
      <c r="H247" s="105"/>
      <c r="I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44"/>
      <c r="T247" s="147"/>
      <c r="U247" s="148"/>
      <c r="V247" s="148"/>
      <c r="W247" s="149"/>
    </row>
    <row r="248" spans="1:24" s="95" customFormat="1" ht="23.25" customHeight="1" x14ac:dyDescent="0.25">
      <c r="A248" s="94"/>
      <c r="B248" s="92">
        <v>221</v>
      </c>
      <c r="C248" s="155"/>
      <c r="D248" s="156"/>
      <c r="E248" s="126"/>
      <c r="F248" s="133"/>
      <c r="G248" s="126"/>
      <c r="H248" s="126"/>
      <c r="I248" s="126"/>
      <c r="J248" s="126"/>
      <c r="K248" s="126"/>
      <c r="L248" s="126"/>
      <c r="M248" s="126"/>
      <c r="N248" s="126"/>
      <c r="O248" s="126"/>
      <c r="P248" s="126"/>
      <c r="Q248" s="126"/>
      <c r="R248" s="126"/>
      <c r="S248" s="126"/>
      <c r="T248" s="150"/>
      <c r="U248" s="151"/>
      <c r="V248" s="151"/>
      <c r="W248" s="152"/>
      <c r="X248" s="94"/>
    </row>
    <row r="249" spans="1:24" s="94" customFormat="1" ht="23.25" customHeight="1" x14ac:dyDescent="0.25">
      <c r="B249" s="93">
        <v>222</v>
      </c>
      <c r="C249" s="153"/>
      <c r="D249" s="154"/>
      <c r="E249" s="105"/>
      <c r="F249" s="106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47"/>
      <c r="U249" s="148"/>
      <c r="V249" s="148"/>
      <c r="W249" s="149"/>
    </row>
    <row r="250" spans="1:24" s="95" customFormat="1" ht="23.25" customHeight="1" x14ac:dyDescent="0.25">
      <c r="A250" s="94"/>
      <c r="B250" s="92">
        <v>223</v>
      </c>
      <c r="C250" s="155"/>
      <c r="D250" s="156"/>
      <c r="E250" s="126"/>
      <c r="F250" s="133"/>
      <c r="G250" s="126"/>
      <c r="H250" s="126"/>
      <c r="I250" s="126"/>
      <c r="J250" s="126"/>
      <c r="K250" s="126"/>
      <c r="L250" s="126"/>
      <c r="M250" s="126"/>
      <c r="N250" s="126"/>
      <c r="O250" s="126"/>
      <c r="P250" s="126"/>
      <c r="Q250" s="126"/>
      <c r="R250" s="126"/>
      <c r="S250" s="126"/>
      <c r="T250" s="150"/>
      <c r="U250" s="151"/>
      <c r="V250" s="151"/>
      <c r="W250" s="152"/>
      <c r="X250" s="94"/>
    </row>
    <row r="251" spans="1:24" s="94" customFormat="1" ht="23.25" customHeight="1" x14ac:dyDescent="0.25">
      <c r="B251" s="93">
        <v>224</v>
      </c>
      <c r="C251" s="153"/>
      <c r="D251" s="154"/>
      <c r="E251" s="105"/>
      <c r="F251" s="106"/>
      <c r="G251" s="105"/>
      <c r="H251" s="105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47"/>
      <c r="U251" s="148"/>
      <c r="V251" s="148"/>
      <c r="W251" s="149"/>
    </row>
    <row r="252" spans="1:24" s="95" customFormat="1" ht="23.25" customHeight="1" x14ac:dyDescent="0.25">
      <c r="A252" s="94"/>
      <c r="B252" s="92">
        <v>225</v>
      </c>
      <c r="C252" s="155"/>
      <c r="D252" s="156"/>
      <c r="E252" s="126"/>
      <c r="F252" s="133"/>
      <c r="G252" s="126"/>
      <c r="H252" s="126"/>
      <c r="I252" s="126"/>
      <c r="J252" s="126"/>
      <c r="K252" s="126"/>
      <c r="L252" s="126"/>
      <c r="M252" s="126"/>
      <c r="N252" s="126"/>
      <c r="O252" s="126"/>
      <c r="P252" s="126"/>
      <c r="Q252" s="126"/>
      <c r="R252" s="126"/>
      <c r="S252" s="126"/>
      <c r="T252" s="150"/>
      <c r="U252" s="151"/>
      <c r="V252" s="151"/>
      <c r="W252" s="152"/>
      <c r="X252" s="94"/>
    </row>
    <row r="253" spans="1:24" s="94" customFormat="1" ht="23.25" customHeight="1" x14ac:dyDescent="0.25">
      <c r="B253" s="93">
        <v>226</v>
      </c>
      <c r="C253" s="153"/>
      <c r="D253" s="154"/>
      <c r="E253" s="105"/>
      <c r="F253" s="106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47"/>
      <c r="U253" s="148"/>
      <c r="V253" s="148"/>
      <c r="W253" s="149"/>
    </row>
    <row r="254" spans="1:24" s="95" customFormat="1" ht="23.25" customHeight="1" x14ac:dyDescent="0.25">
      <c r="A254" s="94"/>
      <c r="B254" s="92">
        <v>227</v>
      </c>
      <c r="C254" s="155"/>
      <c r="D254" s="156"/>
      <c r="E254" s="126"/>
      <c r="F254" s="133"/>
      <c r="G254" s="126"/>
      <c r="H254" s="126"/>
      <c r="I254" s="126"/>
      <c r="J254" s="126"/>
      <c r="K254" s="126"/>
      <c r="L254" s="126"/>
      <c r="M254" s="126"/>
      <c r="N254" s="126"/>
      <c r="O254" s="126"/>
      <c r="P254" s="126"/>
      <c r="Q254" s="126"/>
      <c r="R254" s="126"/>
      <c r="S254" s="126"/>
      <c r="T254" s="150"/>
      <c r="U254" s="151"/>
      <c r="V254" s="151"/>
      <c r="W254" s="152"/>
      <c r="X254" s="94"/>
    </row>
    <row r="255" spans="1:24" s="94" customFormat="1" ht="23.25" customHeight="1" x14ac:dyDescent="0.25">
      <c r="B255" s="93">
        <v>228</v>
      </c>
      <c r="C255" s="153"/>
      <c r="D255" s="154"/>
      <c r="E255" s="105"/>
      <c r="F255" s="106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47"/>
      <c r="U255" s="148"/>
      <c r="V255" s="148"/>
      <c r="W255" s="149"/>
    </row>
    <row r="256" spans="1:24" s="95" customFormat="1" ht="23.25" customHeight="1" x14ac:dyDescent="0.25">
      <c r="A256" s="94"/>
      <c r="B256" s="92">
        <v>229</v>
      </c>
      <c r="C256" s="155"/>
      <c r="D256" s="156"/>
      <c r="E256" s="126"/>
      <c r="F256" s="133"/>
      <c r="G256" s="126"/>
      <c r="H256" s="126"/>
      <c r="I256" s="126"/>
      <c r="J256" s="126"/>
      <c r="K256" s="126"/>
      <c r="L256" s="126"/>
      <c r="M256" s="126"/>
      <c r="N256" s="126"/>
      <c r="O256" s="126"/>
      <c r="P256" s="126"/>
      <c r="Q256" s="126"/>
      <c r="R256" s="126"/>
      <c r="S256" s="126"/>
      <c r="T256" s="150"/>
      <c r="U256" s="151"/>
      <c r="V256" s="151"/>
      <c r="W256" s="152"/>
      <c r="X256" s="94"/>
    </row>
    <row r="257" spans="1:24" s="94" customFormat="1" ht="23.25" customHeight="1" x14ac:dyDescent="0.25">
      <c r="B257" s="93">
        <v>230</v>
      </c>
      <c r="C257" s="153"/>
      <c r="D257" s="154"/>
      <c r="E257" s="105"/>
      <c r="F257" s="106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47"/>
      <c r="U257" s="148"/>
      <c r="V257" s="148"/>
      <c r="W257" s="149"/>
    </row>
    <row r="258" spans="1:24" s="95" customFormat="1" ht="23.25" customHeight="1" x14ac:dyDescent="0.25">
      <c r="A258" s="94"/>
      <c r="B258" s="92">
        <v>231</v>
      </c>
      <c r="C258" s="155"/>
      <c r="D258" s="156"/>
      <c r="E258" s="126"/>
      <c r="F258" s="133"/>
      <c r="G258" s="126"/>
      <c r="H258" s="126"/>
      <c r="I258" s="126"/>
      <c r="J258" s="126"/>
      <c r="K258" s="126"/>
      <c r="L258" s="126"/>
      <c r="M258" s="126"/>
      <c r="N258" s="126"/>
      <c r="O258" s="126"/>
      <c r="P258" s="126"/>
      <c r="Q258" s="126"/>
      <c r="R258" s="126"/>
      <c r="S258" s="126"/>
      <c r="T258" s="150"/>
      <c r="U258" s="151"/>
      <c r="V258" s="151"/>
      <c r="W258" s="152"/>
      <c r="X258" s="94"/>
    </row>
    <row r="259" spans="1:24" s="94" customFormat="1" ht="23.25" customHeight="1" x14ac:dyDescent="0.25">
      <c r="B259" s="93">
        <v>232</v>
      </c>
      <c r="C259" s="153"/>
      <c r="D259" s="154"/>
      <c r="E259" s="105"/>
      <c r="F259" s="106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47"/>
      <c r="U259" s="148"/>
      <c r="V259" s="148"/>
      <c r="W259" s="149"/>
    </row>
    <row r="260" spans="1:24" s="95" customFormat="1" ht="23.25" customHeight="1" x14ac:dyDescent="0.25">
      <c r="A260" s="94"/>
      <c r="B260" s="92">
        <v>233</v>
      </c>
      <c r="C260" s="155"/>
      <c r="D260" s="156"/>
      <c r="E260" s="126"/>
      <c r="F260" s="133"/>
      <c r="G260" s="126"/>
      <c r="H260" s="126"/>
      <c r="I260" s="126"/>
      <c r="J260" s="126"/>
      <c r="K260" s="126"/>
      <c r="L260" s="126"/>
      <c r="M260" s="126"/>
      <c r="N260" s="126"/>
      <c r="O260" s="126"/>
      <c r="P260" s="126"/>
      <c r="Q260" s="126"/>
      <c r="R260" s="126"/>
      <c r="S260" s="126"/>
      <c r="T260" s="150"/>
      <c r="U260" s="151"/>
      <c r="V260" s="151"/>
      <c r="W260" s="152"/>
      <c r="X260" s="94"/>
    </row>
    <row r="261" spans="1:24" s="94" customFormat="1" ht="23.25" customHeight="1" x14ac:dyDescent="0.25">
      <c r="B261" s="93">
        <v>234</v>
      </c>
      <c r="C261" s="153"/>
      <c r="D261" s="154"/>
      <c r="E261" s="105"/>
      <c r="F261" s="106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47"/>
      <c r="U261" s="148"/>
      <c r="V261" s="148"/>
      <c r="W261" s="149"/>
    </row>
    <row r="262" spans="1:24" s="95" customFormat="1" ht="23.25" customHeight="1" x14ac:dyDescent="0.25">
      <c r="A262" s="94"/>
      <c r="B262" s="92">
        <v>235</v>
      </c>
      <c r="C262" s="155"/>
      <c r="D262" s="156"/>
      <c r="E262" s="126"/>
      <c r="F262" s="133"/>
      <c r="G262" s="126"/>
      <c r="H262" s="126"/>
      <c r="I262" s="126"/>
      <c r="J262" s="126"/>
      <c r="K262" s="126"/>
      <c r="L262" s="126"/>
      <c r="M262" s="126"/>
      <c r="N262" s="126"/>
      <c r="O262" s="126"/>
      <c r="P262" s="126"/>
      <c r="Q262" s="126"/>
      <c r="R262" s="126"/>
      <c r="S262" s="126"/>
      <c r="T262" s="150"/>
      <c r="U262" s="151"/>
      <c r="V262" s="151"/>
      <c r="W262" s="152"/>
      <c r="X262" s="94"/>
    </row>
    <row r="263" spans="1:24" s="94" customFormat="1" ht="23.25" customHeight="1" x14ac:dyDescent="0.25">
      <c r="B263" s="93">
        <v>236</v>
      </c>
      <c r="C263" s="153"/>
      <c r="D263" s="154"/>
      <c r="E263" s="105"/>
      <c r="F263" s="106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47"/>
      <c r="U263" s="148"/>
      <c r="V263" s="148"/>
      <c r="W263" s="149"/>
    </row>
    <row r="264" spans="1:24" s="95" customFormat="1" ht="23.25" customHeight="1" x14ac:dyDescent="0.25">
      <c r="A264" s="94"/>
      <c r="B264" s="92">
        <v>237</v>
      </c>
      <c r="C264" s="155"/>
      <c r="D264" s="156"/>
      <c r="E264" s="126"/>
      <c r="F264" s="133"/>
      <c r="G264" s="126"/>
      <c r="H264" s="126"/>
      <c r="I264" s="126"/>
      <c r="J264" s="126"/>
      <c r="K264" s="126"/>
      <c r="L264" s="126"/>
      <c r="M264" s="126"/>
      <c r="N264" s="126"/>
      <c r="O264" s="126"/>
      <c r="P264" s="126"/>
      <c r="Q264" s="126"/>
      <c r="R264" s="126"/>
      <c r="S264" s="126"/>
      <c r="T264" s="189"/>
      <c r="U264" s="190"/>
      <c r="V264" s="190"/>
      <c r="W264" s="191"/>
      <c r="X264" s="94"/>
    </row>
    <row r="265" spans="1:24" s="94" customFormat="1" ht="23.25" customHeight="1" x14ac:dyDescent="0.25">
      <c r="B265" s="93">
        <v>238</v>
      </c>
      <c r="C265" s="153"/>
      <c r="D265" s="154"/>
      <c r="E265" s="105"/>
      <c r="F265" s="106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47"/>
      <c r="U265" s="148"/>
      <c r="V265" s="148"/>
      <c r="W265" s="149"/>
    </row>
    <row r="266" spans="1:24" s="95" customFormat="1" ht="23.25" customHeight="1" x14ac:dyDescent="0.25">
      <c r="A266" s="94"/>
      <c r="B266" s="92">
        <v>239</v>
      </c>
      <c r="C266" s="155"/>
      <c r="D266" s="156"/>
      <c r="E266" s="126"/>
      <c r="F266" s="133"/>
      <c r="G266" s="126"/>
      <c r="H266" s="126"/>
      <c r="I266" s="126"/>
      <c r="J266" s="126"/>
      <c r="K266" s="126"/>
      <c r="L266" s="126"/>
      <c r="M266" s="126"/>
      <c r="N266" s="126"/>
      <c r="O266" s="126"/>
      <c r="P266" s="126"/>
      <c r="Q266" s="126"/>
      <c r="R266" s="126"/>
      <c r="S266" s="126"/>
      <c r="T266" s="150"/>
      <c r="U266" s="151"/>
      <c r="V266" s="151"/>
      <c r="W266" s="152"/>
      <c r="X266" s="94"/>
    </row>
    <row r="267" spans="1:24" s="94" customFormat="1" ht="23.25" customHeight="1" x14ac:dyDescent="0.25">
      <c r="B267" s="93">
        <v>240</v>
      </c>
      <c r="C267" s="153"/>
      <c r="D267" s="154"/>
      <c r="E267" s="105"/>
      <c r="F267" s="106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47"/>
      <c r="U267" s="148"/>
      <c r="V267" s="148"/>
      <c r="W267" s="149"/>
    </row>
    <row r="268" spans="1:24" s="95" customFormat="1" ht="23.25" customHeight="1" x14ac:dyDescent="0.25">
      <c r="A268" s="94"/>
      <c r="B268" s="92">
        <v>241</v>
      </c>
      <c r="C268" s="155"/>
      <c r="D268" s="156"/>
      <c r="E268" s="124"/>
      <c r="F268" s="125"/>
      <c r="G268" s="124"/>
      <c r="H268" s="124"/>
      <c r="I268" s="124"/>
      <c r="J268" s="124"/>
      <c r="K268" s="124"/>
      <c r="L268" s="124"/>
      <c r="M268" s="124"/>
      <c r="N268" s="124"/>
      <c r="O268" s="124"/>
      <c r="P268" s="124"/>
      <c r="Q268" s="124"/>
      <c r="R268" s="124"/>
      <c r="S268" s="141"/>
      <c r="T268" s="150"/>
      <c r="U268" s="151"/>
      <c r="V268" s="151"/>
      <c r="W268" s="152"/>
      <c r="X268" s="94"/>
    </row>
    <row r="269" spans="1:24" s="94" customFormat="1" ht="23.25" customHeight="1" x14ac:dyDescent="0.25">
      <c r="B269" s="93">
        <v>242</v>
      </c>
      <c r="C269" s="153"/>
      <c r="D269" s="154"/>
      <c r="E269" s="105"/>
      <c r="F269" s="106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44"/>
      <c r="T269" s="147"/>
      <c r="U269" s="148"/>
      <c r="V269" s="148"/>
      <c r="W269" s="149"/>
    </row>
    <row r="270" spans="1:24" s="95" customFormat="1" ht="23.25" customHeight="1" x14ac:dyDescent="0.25">
      <c r="A270" s="94"/>
      <c r="B270" s="92">
        <v>243</v>
      </c>
      <c r="C270" s="155"/>
      <c r="D270" s="156"/>
      <c r="E270" s="124"/>
      <c r="F270" s="125"/>
      <c r="G270" s="126"/>
      <c r="H270" s="126"/>
      <c r="I270" s="126"/>
      <c r="J270" s="126"/>
      <c r="K270" s="126"/>
      <c r="L270" s="126"/>
      <c r="M270" s="126"/>
      <c r="N270" s="126"/>
      <c r="O270" s="126"/>
      <c r="P270" s="126"/>
      <c r="Q270" s="126"/>
      <c r="R270" s="126"/>
      <c r="S270" s="142"/>
      <c r="T270" s="150"/>
      <c r="U270" s="151"/>
      <c r="V270" s="151"/>
      <c r="W270" s="152"/>
      <c r="X270" s="94"/>
    </row>
    <row r="271" spans="1:24" s="94" customFormat="1" ht="23.25" customHeight="1" x14ac:dyDescent="0.25">
      <c r="B271" s="93">
        <v>244</v>
      </c>
      <c r="C271" s="153"/>
      <c r="D271" s="154"/>
      <c r="E271" s="107"/>
      <c r="F271" s="108"/>
      <c r="G271" s="105"/>
      <c r="H271" s="105"/>
      <c r="I271" s="105"/>
      <c r="J271" s="105"/>
      <c r="K271" s="105"/>
      <c r="L271" s="105"/>
      <c r="M271" s="107"/>
      <c r="N271" s="107"/>
      <c r="O271" s="107"/>
      <c r="P271" s="139"/>
      <c r="Q271" s="139"/>
      <c r="R271" s="107"/>
      <c r="S271" s="109"/>
      <c r="T271" s="147"/>
      <c r="U271" s="148"/>
      <c r="V271" s="148"/>
      <c r="W271" s="149"/>
    </row>
    <row r="272" spans="1:24" s="95" customFormat="1" ht="23.25" customHeight="1" x14ac:dyDescent="0.25">
      <c r="A272" s="94"/>
      <c r="B272" s="92">
        <v>245</v>
      </c>
      <c r="C272" s="155"/>
      <c r="D272" s="156"/>
      <c r="E272" s="127"/>
      <c r="F272" s="128"/>
      <c r="G272" s="129"/>
      <c r="H272" s="129"/>
      <c r="I272" s="129"/>
      <c r="J272" s="129"/>
      <c r="K272" s="126"/>
      <c r="L272" s="129"/>
      <c r="M272" s="127"/>
      <c r="N272" s="127"/>
      <c r="O272" s="127"/>
      <c r="P272" s="127"/>
      <c r="Q272" s="127"/>
      <c r="R272" s="127"/>
      <c r="S272" s="130"/>
      <c r="T272" s="150"/>
      <c r="U272" s="151"/>
      <c r="V272" s="151"/>
      <c r="W272" s="152"/>
      <c r="X272" s="94"/>
    </row>
    <row r="273" spans="1:24" s="94" customFormat="1" ht="23.25" customHeight="1" x14ac:dyDescent="0.25">
      <c r="B273" s="93">
        <v>246</v>
      </c>
      <c r="C273" s="153"/>
      <c r="D273" s="154"/>
      <c r="E273" s="107"/>
      <c r="F273" s="108"/>
      <c r="G273" s="110"/>
      <c r="H273" s="110"/>
      <c r="I273" s="110"/>
      <c r="J273" s="110"/>
      <c r="K273" s="105"/>
      <c r="L273" s="110"/>
      <c r="M273" s="107"/>
      <c r="N273" s="107"/>
      <c r="O273" s="107"/>
      <c r="P273" s="107"/>
      <c r="Q273" s="107"/>
      <c r="R273" s="107"/>
      <c r="S273" s="109"/>
      <c r="T273" s="147"/>
      <c r="U273" s="148"/>
      <c r="V273" s="148"/>
      <c r="W273" s="149"/>
    </row>
    <row r="274" spans="1:24" s="95" customFormat="1" ht="23.25" customHeight="1" x14ac:dyDescent="0.25">
      <c r="A274" s="94"/>
      <c r="B274" s="92">
        <v>247</v>
      </c>
      <c r="C274" s="155"/>
      <c r="D274" s="156"/>
      <c r="E274" s="127"/>
      <c r="F274" s="128"/>
      <c r="G274" s="129"/>
      <c r="H274" s="129"/>
      <c r="I274" s="129"/>
      <c r="J274" s="129"/>
      <c r="K274" s="126"/>
      <c r="L274" s="129"/>
      <c r="M274" s="127"/>
      <c r="N274" s="127"/>
      <c r="O274" s="127"/>
      <c r="P274" s="127"/>
      <c r="Q274" s="127"/>
      <c r="R274" s="127"/>
      <c r="S274" s="130"/>
      <c r="T274" s="189"/>
      <c r="U274" s="190"/>
      <c r="V274" s="190"/>
      <c r="W274" s="191"/>
      <c r="X274" s="94"/>
    </row>
    <row r="275" spans="1:24" s="94" customFormat="1" ht="23.25" customHeight="1" x14ac:dyDescent="0.25">
      <c r="B275" s="93">
        <v>248</v>
      </c>
      <c r="C275" s="153"/>
      <c r="D275" s="154"/>
      <c r="E275" s="107"/>
      <c r="F275" s="108"/>
      <c r="G275" s="107"/>
      <c r="H275" s="107"/>
      <c r="I275" s="107"/>
      <c r="J275" s="107"/>
      <c r="K275" s="105"/>
      <c r="L275" s="107"/>
      <c r="M275" s="107"/>
      <c r="N275" s="107"/>
      <c r="O275" s="107"/>
      <c r="P275" s="107"/>
      <c r="Q275" s="107"/>
      <c r="R275" s="107"/>
      <c r="S275" s="109"/>
      <c r="T275" s="147"/>
      <c r="U275" s="148"/>
      <c r="V275" s="148"/>
      <c r="W275" s="149"/>
    </row>
    <row r="276" spans="1:24" s="95" customFormat="1" ht="23.25" customHeight="1" x14ac:dyDescent="0.25">
      <c r="A276" s="94"/>
      <c r="B276" s="92">
        <v>249</v>
      </c>
      <c r="C276" s="155"/>
      <c r="D276" s="156"/>
      <c r="E276" s="129"/>
      <c r="F276" s="131"/>
      <c r="G276" s="129"/>
      <c r="H276" s="129"/>
      <c r="I276" s="129"/>
      <c r="J276" s="129"/>
      <c r="K276" s="126"/>
      <c r="L276" s="127"/>
      <c r="M276" s="129"/>
      <c r="N276" s="129"/>
      <c r="O276" s="129"/>
      <c r="P276" s="129"/>
      <c r="Q276" s="129"/>
      <c r="R276" s="129"/>
      <c r="S276" s="132"/>
      <c r="T276" s="150"/>
      <c r="U276" s="151"/>
      <c r="V276" s="151"/>
      <c r="W276" s="152"/>
      <c r="X276" s="94"/>
    </row>
    <row r="277" spans="1:24" s="94" customFormat="1" ht="23.25" customHeight="1" x14ac:dyDescent="0.25">
      <c r="B277" s="93">
        <v>250</v>
      </c>
      <c r="C277" s="153"/>
      <c r="D277" s="154"/>
      <c r="E277" s="110"/>
      <c r="F277" s="111"/>
      <c r="G277" s="110"/>
      <c r="H277" s="110"/>
      <c r="I277" s="110"/>
      <c r="J277" s="110"/>
      <c r="K277" s="105"/>
      <c r="L277" s="110"/>
      <c r="M277" s="110"/>
      <c r="N277" s="110"/>
      <c r="O277" s="110"/>
      <c r="P277" s="110"/>
      <c r="Q277" s="110"/>
      <c r="R277" s="110"/>
      <c r="S277" s="143"/>
      <c r="T277" s="147"/>
      <c r="U277" s="148"/>
      <c r="V277" s="148"/>
      <c r="W277" s="149"/>
    </row>
    <row r="278" spans="1:24" s="95" customFormat="1" ht="23.25" customHeight="1" x14ac:dyDescent="0.25">
      <c r="A278" s="94"/>
      <c r="B278" s="92">
        <v>251</v>
      </c>
      <c r="C278" s="155"/>
      <c r="D278" s="156"/>
      <c r="E278" s="129"/>
      <c r="F278" s="131"/>
      <c r="G278" s="129"/>
      <c r="H278" s="129"/>
      <c r="I278" s="129"/>
      <c r="J278" s="129"/>
      <c r="K278" s="126"/>
      <c r="L278" s="129"/>
      <c r="M278" s="129"/>
      <c r="N278" s="129"/>
      <c r="O278" s="129"/>
      <c r="P278" s="129"/>
      <c r="Q278" s="129"/>
      <c r="R278" s="129"/>
      <c r="S278" s="132"/>
      <c r="T278" s="150"/>
      <c r="U278" s="151"/>
      <c r="V278" s="151"/>
      <c r="W278" s="152"/>
      <c r="X278" s="94"/>
    </row>
    <row r="279" spans="1:24" s="94" customFormat="1" ht="23.25" customHeight="1" x14ac:dyDescent="0.25">
      <c r="B279" s="93">
        <v>252</v>
      </c>
      <c r="C279" s="153"/>
      <c r="D279" s="154"/>
      <c r="E279" s="105"/>
      <c r="F279" s="106"/>
      <c r="G279" s="105"/>
      <c r="H279" s="105"/>
      <c r="I279" s="105"/>
      <c r="J279" s="105"/>
      <c r="K279" s="112"/>
      <c r="L279" s="105"/>
      <c r="M279" s="105"/>
      <c r="N279" s="105"/>
      <c r="O279" s="105"/>
      <c r="P279" s="105"/>
      <c r="Q279" s="105"/>
      <c r="R279" s="105"/>
      <c r="S279" s="144"/>
      <c r="T279" s="147"/>
      <c r="U279" s="148"/>
      <c r="V279" s="148"/>
      <c r="W279" s="149"/>
    </row>
    <row r="280" spans="1:24" s="95" customFormat="1" ht="23.25" customHeight="1" x14ac:dyDescent="0.25">
      <c r="A280" s="94"/>
      <c r="B280" s="92">
        <v>253</v>
      </c>
      <c r="C280" s="155"/>
      <c r="D280" s="156"/>
      <c r="E280" s="126"/>
      <c r="F280" s="133"/>
      <c r="G280" s="126"/>
      <c r="H280" s="126"/>
      <c r="I280" s="126"/>
      <c r="J280" s="126"/>
      <c r="K280" s="134"/>
      <c r="L280" s="126"/>
      <c r="M280" s="126"/>
      <c r="N280" s="126"/>
      <c r="O280" s="126"/>
      <c r="P280" s="126"/>
      <c r="Q280" s="126"/>
      <c r="R280" s="126"/>
      <c r="S280" s="142"/>
      <c r="T280" s="150"/>
      <c r="U280" s="151"/>
      <c r="V280" s="151"/>
      <c r="W280" s="152"/>
      <c r="X280" s="94"/>
    </row>
    <row r="281" spans="1:24" s="94" customFormat="1" ht="23.25" customHeight="1" x14ac:dyDescent="0.25">
      <c r="B281" s="93">
        <v>254</v>
      </c>
      <c r="C281" s="153"/>
      <c r="D281" s="154"/>
      <c r="E281" s="113"/>
      <c r="F281" s="114"/>
      <c r="G281" s="113"/>
      <c r="H281" s="113"/>
      <c r="I281" s="113"/>
      <c r="J281" s="113"/>
      <c r="K281" s="115"/>
      <c r="L281" s="113"/>
      <c r="M281" s="113"/>
      <c r="N281" s="113"/>
      <c r="O281" s="113"/>
      <c r="P281" s="113"/>
      <c r="Q281" s="113"/>
      <c r="R281" s="113"/>
      <c r="S281" s="116"/>
      <c r="T281" s="147"/>
      <c r="U281" s="148"/>
      <c r="V281" s="148"/>
      <c r="W281" s="149"/>
    </row>
    <row r="282" spans="1:24" s="95" customFormat="1" ht="23.25" customHeight="1" x14ac:dyDescent="0.25">
      <c r="A282" s="94"/>
      <c r="B282" s="92">
        <v>255</v>
      </c>
      <c r="C282" s="155"/>
      <c r="D282" s="156"/>
      <c r="E282" s="126"/>
      <c r="F282" s="133"/>
      <c r="G282" s="126"/>
      <c r="H282" s="126"/>
      <c r="I282" s="126"/>
      <c r="J282" s="126"/>
      <c r="K282" s="126"/>
      <c r="L282" s="126"/>
      <c r="M282" s="126"/>
      <c r="N282" s="126"/>
      <c r="O282" s="126"/>
      <c r="P282" s="126"/>
      <c r="Q282" s="126"/>
      <c r="R282" s="126"/>
      <c r="S282" s="142"/>
      <c r="T282" s="150"/>
      <c r="U282" s="151"/>
      <c r="V282" s="151"/>
      <c r="W282" s="152"/>
      <c r="X282" s="94"/>
    </row>
    <row r="283" spans="1:24" s="94" customFormat="1" ht="23.25" customHeight="1" x14ac:dyDescent="0.25">
      <c r="B283" s="93">
        <v>256</v>
      </c>
      <c r="C283" s="153"/>
      <c r="D283" s="154"/>
      <c r="E283" s="105"/>
      <c r="F283" s="106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44"/>
      <c r="T283" s="147"/>
      <c r="U283" s="148"/>
      <c r="V283" s="148"/>
      <c r="W283" s="149"/>
    </row>
    <row r="284" spans="1:24" s="95" customFormat="1" ht="23.25" customHeight="1" x14ac:dyDescent="0.25">
      <c r="A284" s="94"/>
      <c r="B284" s="92">
        <v>257</v>
      </c>
      <c r="C284" s="155"/>
      <c r="D284" s="156"/>
      <c r="E284" s="126"/>
      <c r="F284" s="133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Q284" s="126"/>
      <c r="R284" s="126"/>
      <c r="S284" s="142"/>
      <c r="T284" s="189"/>
      <c r="U284" s="190"/>
      <c r="V284" s="190"/>
      <c r="W284" s="191"/>
      <c r="X284" s="94"/>
    </row>
    <row r="285" spans="1:24" s="94" customFormat="1" ht="23.25" customHeight="1" x14ac:dyDescent="0.25">
      <c r="B285" s="93">
        <v>258</v>
      </c>
      <c r="C285" s="153"/>
      <c r="D285" s="154"/>
      <c r="E285" s="113"/>
      <c r="F285" s="114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6"/>
      <c r="T285" s="147"/>
      <c r="U285" s="148"/>
      <c r="V285" s="148"/>
      <c r="W285" s="149"/>
    </row>
    <row r="286" spans="1:24" s="95" customFormat="1" ht="23.25" customHeight="1" x14ac:dyDescent="0.25">
      <c r="A286" s="94"/>
      <c r="B286" s="92">
        <v>259</v>
      </c>
      <c r="C286" s="155"/>
      <c r="D286" s="156"/>
      <c r="E286" s="126"/>
      <c r="F286" s="133"/>
      <c r="G286" s="126"/>
      <c r="H286" s="126"/>
      <c r="I286" s="126"/>
      <c r="J286" s="126"/>
      <c r="K286" s="126"/>
      <c r="L286" s="126"/>
      <c r="M286" s="126"/>
      <c r="N286" s="126"/>
      <c r="O286" s="126"/>
      <c r="P286" s="126"/>
      <c r="Q286" s="126"/>
      <c r="R286" s="126"/>
      <c r="S286" s="142"/>
      <c r="T286" s="150"/>
      <c r="U286" s="151"/>
      <c r="V286" s="151"/>
      <c r="W286" s="152"/>
      <c r="X286" s="94"/>
    </row>
    <row r="287" spans="1:24" s="94" customFormat="1" ht="23.25" customHeight="1" x14ac:dyDescent="0.25">
      <c r="B287" s="93">
        <v>260</v>
      </c>
      <c r="C287" s="153"/>
      <c r="D287" s="154"/>
      <c r="E287" s="113"/>
      <c r="F287" s="117"/>
      <c r="G287" s="118"/>
      <c r="H287" s="118"/>
      <c r="I287" s="118"/>
      <c r="J287" s="118"/>
      <c r="K287" s="118"/>
      <c r="L287" s="118"/>
      <c r="M287" s="118"/>
      <c r="N287" s="118"/>
      <c r="O287" s="118"/>
      <c r="P287" s="118"/>
      <c r="Q287" s="118"/>
      <c r="R287" s="118"/>
      <c r="S287" s="119"/>
      <c r="T287" s="147"/>
      <c r="U287" s="148"/>
      <c r="V287" s="148"/>
      <c r="W287" s="149"/>
    </row>
    <row r="288" spans="1:24" s="95" customFormat="1" ht="23.25" customHeight="1" x14ac:dyDescent="0.25">
      <c r="A288" s="94"/>
      <c r="B288" s="92">
        <v>261</v>
      </c>
      <c r="C288" s="155"/>
      <c r="D288" s="156"/>
      <c r="E288" s="126"/>
      <c r="F288" s="135"/>
      <c r="G288" s="136"/>
      <c r="H288" s="136"/>
      <c r="I288" s="136"/>
      <c r="J288" s="136"/>
      <c r="K288" s="136"/>
      <c r="L288" s="136"/>
      <c r="M288" s="136"/>
      <c r="N288" s="136"/>
      <c r="O288" s="136"/>
      <c r="P288" s="136"/>
      <c r="Q288" s="136"/>
      <c r="R288" s="136"/>
      <c r="S288" s="145"/>
      <c r="T288" s="150"/>
      <c r="U288" s="151"/>
      <c r="V288" s="151"/>
      <c r="W288" s="152"/>
      <c r="X288" s="94"/>
    </row>
    <row r="289" spans="1:24" s="94" customFormat="1" ht="23.25" customHeight="1" x14ac:dyDescent="0.25">
      <c r="B289" s="93">
        <v>262</v>
      </c>
      <c r="C289" s="153"/>
      <c r="D289" s="154"/>
      <c r="E289" s="113"/>
      <c r="F289" s="117"/>
      <c r="G289" s="118"/>
      <c r="H289" s="118"/>
      <c r="I289" s="118"/>
      <c r="J289" s="118"/>
      <c r="K289" s="118"/>
      <c r="L289" s="118"/>
      <c r="M289" s="118"/>
      <c r="N289" s="118"/>
      <c r="O289" s="118"/>
      <c r="P289" s="118"/>
      <c r="Q289" s="118"/>
      <c r="R289" s="118"/>
      <c r="S289" s="119"/>
      <c r="T289" s="147"/>
      <c r="U289" s="148"/>
      <c r="V289" s="148"/>
      <c r="W289" s="149"/>
    </row>
    <row r="290" spans="1:24" s="95" customFormat="1" ht="23.25" customHeight="1" x14ac:dyDescent="0.25">
      <c r="A290" s="94"/>
      <c r="B290" s="92">
        <v>263</v>
      </c>
      <c r="C290" s="155"/>
      <c r="D290" s="156"/>
      <c r="E290" s="126"/>
      <c r="F290" s="135"/>
      <c r="G290" s="136"/>
      <c r="H290" s="136"/>
      <c r="I290" s="136"/>
      <c r="J290" s="136"/>
      <c r="K290" s="136"/>
      <c r="L290" s="136"/>
      <c r="M290" s="136"/>
      <c r="N290" s="136"/>
      <c r="O290" s="136"/>
      <c r="P290" s="136"/>
      <c r="Q290" s="136"/>
      <c r="R290" s="136"/>
      <c r="S290" s="145"/>
      <c r="T290" s="150"/>
      <c r="U290" s="151"/>
      <c r="V290" s="151"/>
      <c r="W290" s="152"/>
      <c r="X290" s="94"/>
    </row>
    <row r="291" spans="1:24" s="94" customFormat="1" ht="23.25" customHeight="1" x14ac:dyDescent="0.25">
      <c r="B291" s="93">
        <v>264</v>
      </c>
      <c r="C291" s="153"/>
      <c r="D291" s="154"/>
      <c r="E291" s="105"/>
      <c r="F291" s="120"/>
      <c r="G291" s="121"/>
      <c r="H291" s="121"/>
      <c r="I291" s="121"/>
      <c r="J291" s="121"/>
      <c r="K291" s="121"/>
      <c r="L291" s="121"/>
      <c r="M291" s="121"/>
      <c r="N291" s="121"/>
      <c r="O291" s="121"/>
      <c r="P291" s="121"/>
      <c r="Q291" s="121"/>
      <c r="R291" s="121"/>
      <c r="S291" s="146"/>
      <c r="T291" s="147"/>
      <c r="U291" s="148"/>
      <c r="V291" s="148"/>
      <c r="W291" s="149"/>
    </row>
    <row r="292" spans="1:24" s="95" customFormat="1" ht="23.25" customHeight="1" x14ac:dyDescent="0.25">
      <c r="A292" s="94"/>
      <c r="B292" s="92">
        <v>265</v>
      </c>
      <c r="C292" s="155"/>
      <c r="D292" s="156"/>
      <c r="E292" s="126"/>
      <c r="F292" s="133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  <c r="R292" s="126"/>
      <c r="S292" s="142"/>
      <c r="T292" s="150"/>
      <c r="U292" s="151"/>
      <c r="V292" s="151"/>
      <c r="W292" s="152"/>
      <c r="X292" s="94"/>
    </row>
    <row r="293" spans="1:24" s="94" customFormat="1" ht="23.25" customHeight="1" x14ac:dyDescent="0.25">
      <c r="B293" s="93">
        <v>266</v>
      </c>
      <c r="C293" s="153"/>
      <c r="D293" s="154"/>
      <c r="E293" s="105"/>
      <c r="F293" s="106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44"/>
      <c r="T293" s="147"/>
      <c r="U293" s="148"/>
      <c r="V293" s="148"/>
      <c r="W293" s="149"/>
    </row>
    <row r="294" spans="1:24" s="95" customFormat="1" ht="23.25" customHeight="1" x14ac:dyDescent="0.25">
      <c r="A294" s="94"/>
      <c r="B294" s="92">
        <v>267</v>
      </c>
      <c r="C294" s="155"/>
      <c r="D294" s="156"/>
      <c r="E294" s="126"/>
      <c r="F294" s="133"/>
      <c r="G294" s="126"/>
      <c r="H294" s="126"/>
      <c r="I294" s="126"/>
      <c r="J294" s="126"/>
      <c r="K294" s="126"/>
      <c r="L294" s="126"/>
      <c r="M294" s="126"/>
      <c r="N294" s="126"/>
      <c r="O294" s="126"/>
      <c r="P294" s="126"/>
      <c r="Q294" s="126"/>
      <c r="R294" s="126"/>
      <c r="S294" s="142"/>
      <c r="T294" s="150"/>
      <c r="U294" s="151"/>
      <c r="V294" s="151"/>
      <c r="W294" s="152"/>
      <c r="X294" s="94"/>
    </row>
    <row r="295" spans="1:24" s="94" customFormat="1" ht="23.25" customHeight="1" x14ac:dyDescent="0.25">
      <c r="B295" s="93">
        <v>268</v>
      </c>
      <c r="C295" s="153"/>
      <c r="D295" s="154"/>
      <c r="E295" s="105"/>
      <c r="F295" s="106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44"/>
      <c r="T295" s="147"/>
      <c r="U295" s="148"/>
      <c r="V295" s="148"/>
      <c r="W295" s="149"/>
    </row>
    <row r="296" spans="1:24" s="95" customFormat="1" ht="23.25" customHeight="1" x14ac:dyDescent="0.25">
      <c r="A296" s="94"/>
      <c r="B296" s="92">
        <v>269</v>
      </c>
      <c r="C296" s="155"/>
      <c r="D296" s="156"/>
      <c r="E296" s="126"/>
      <c r="F296" s="133"/>
      <c r="G296" s="126"/>
      <c r="H296" s="126"/>
      <c r="I296" s="126"/>
      <c r="J296" s="126"/>
      <c r="K296" s="126"/>
      <c r="L296" s="126"/>
      <c r="M296" s="126"/>
      <c r="N296" s="126"/>
      <c r="O296" s="126"/>
      <c r="P296" s="126"/>
      <c r="Q296" s="126"/>
      <c r="R296" s="126"/>
      <c r="S296" s="142"/>
      <c r="T296" s="150"/>
      <c r="U296" s="151"/>
      <c r="V296" s="151"/>
      <c r="W296" s="152"/>
      <c r="X296" s="94"/>
    </row>
    <row r="297" spans="1:24" s="94" customFormat="1" ht="23.25" customHeight="1" x14ac:dyDescent="0.25">
      <c r="B297" s="93">
        <v>270</v>
      </c>
      <c r="C297" s="153"/>
      <c r="D297" s="154"/>
      <c r="E297" s="105"/>
      <c r="F297" s="106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44"/>
      <c r="T297" s="147"/>
      <c r="U297" s="148"/>
      <c r="V297" s="148"/>
      <c r="W297" s="149"/>
    </row>
    <row r="298" spans="1:24" s="95" customFormat="1" ht="23.25" customHeight="1" x14ac:dyDescent="0.25">
      <c r="A298" s="94"/>
      <c r="B298" s="92">
        <v>271</v>
      </c>
      <c r="C298" s="155"/>
      <c r="D298" s="156"/>
      <c r="E298" s="126"/>
      <c r="F298" s="133"/>
      <c r="G298" s="126"/>
      <c r="H298" s="126"/>
      <c r="I298" s="126"/>
      <c r="J298" s="126"/>
      <c r="K298" s="126"/>
      <c r="L298" s="126"/>
      <c r="M298" s="126"/>
      <c r="N298" s="126"/>
      <c r="O298" s="126"/>
      <c r="P298" s="126"/>
      <c r="Q298" s="126"/>
      <c r="R298" s="126"/>
      <c r="S298" s="142"/>
      <c r="T298" s="150"/>
      <c r="U298" s="151"/>
      <c r="V298" s="151"/>
      <c r="W298" s="152"/>
      <c r="X298" s="94"/>
    </row>
    <row r="299" spans="1:24" s="94" customFormat="1" ht="23.25" customHeight="1" x14ac:dyDescent="0.25">
      <c r="B299" s="93">
        <v>272</v>
      </c>
      <c r="C299" s="153"/>
      <c r="D299" s="154"/>
      <c r="E299" s="105"/>
      <c r="F299" s="120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230"/>
      <c r="U299" s="148"/>
      <c r="V299" s="148"/>
      <c r="W299" s="149"/>
    </row>
    <row r="300" spans="1:24" s="95" customFormat="1" ht="23.25" customHeight="1" x14ac:dyDescent="0.25">
      <c r="A300" s="94"/>
      <c r="B300" s="92">
        <v>273</v>
      </c>
      <c r="C300" s="155"/>
      <c r="D300" s="156"/>
      <c r="E300" s="126"/>
      <c r="F300" s="135"/>
      <c r="G300" s="136"/>
      <c r="H300" s="136"/>
      <c r="I300" s="136"/>
      <c r="J300" s="136"/>
      <c r="K300" s="136"/>
      <c r="L300" s="136"/>
      <c r="M300" s="136"/>
      <c r="N300" s="136"/>
      <c r="O300" s="136"/>
      <c r="P300" s="136"/>
      <c r="Q300" s="136"/>
      <c r="R300" s="136"/>
      <c r="S300" s="136"/>
      <c r="T300" s="234"/>
      <c r="U300" s="184"/>
      <c r="V300" s="184"/>
      <c r="W300" s="185"/>
      <c r="X300" s="94"/>
    </row>
    <row r="301" spans="1:24" s="94" customFormat="1" ht="23.25" customHeight="1" x14ac:dyDescent="0.25">
      <c r="B301" s="93">
        <v>274</v>
      </c>
      <c r="C301" s="153"/>
      <c r="D301" s="154"/>
      <c r="E301" s="105"/>
      <c r="F301" s="120"/>
      <c r="G301" s="121"/>
      <c r="H301" s="121"/>
      <c r="I301" s="121"/>
      <c r="J301" s="121"/>
      <c r="K301" s="121"/>
      <c r="L301" s="121"/>
      <c r="M301" s="121"/>
      <c r="N301" s="121"/>
      <c r="O301" s="121"/>
      <c r="P301" s="121"/>
      <c r="Q301" s="121"/>
      <c r="R301" s="121"/>
      <c r="S301" s="121"/>
      <c r="T301" s="235"/>
      <c r="U301" s="187"/>
      <c r="V301" s="187"/>
      <c r="W301" s="188"/>
    </row>
    <row r="302" spans="1:24" s="95" customFormat="1" ht="23.25" customHeight="1" x14ac:dyDescent="0.25">
      <c r="A302" s="94"/>
      <c r="B302" s="92">
        <v>275</v>
      </c>
      <c r="C302" s="155"/>
      <c r="D302" s="156"/>
      <c r="E302" s="126"/>
      <c r="F302" s="135"/>
      <c r="G302" s="136"/>
      <c r="H302" s="136"/>
      <c r="I302" s="136"/>
      <c r="J302" s="136"/>
      <c r="K302" s="136"/>
      <c r="L302" s="136"/>
      <c r="M302" s="136"/>
      <c r="N302" s="136"/>
      <c r="O302" s="136"/>
      <c r="P302" s="136"/>
      <c r="Q302" s="136"/>
      <c r="R302" s="136"/>
      <c r="S302" s="136"/>
      <c r="T302" s="229"/>
      <c r="U302" s="151"/>
      <c r="V302" s="151"/>
      <c r="W302" s="152"/>
      <c r="X302" s="94"/>
    </row>
    <row r="303" spans="1:24" s="94" customFormat="1" ht="23.25" customHeight="1" x14ac:dyDescent="0.25">
      <c r="B303" s="93">
        <v>276</v>
      </c>
      <c r="C303" s="153"/>
      <c r="D303" s="154"/>
      <c r="E303" s="105"/>
      <c r="F303" s="106"/>
      <c r="G303" s="105"/>
      <c r="H303" s="105"/>
      <c r="I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44"/>
      <c r="T303" s="147"/>
      <c r="U303" s="148"/>
      <c r="V303" s="148"/>
      <c r="W303" s="149"/>
    </row>
    <row r="304" spans="1:24" s="95" customFormat="1" ht="23.25" customHeight="1" x14ac:dyDescent="0.25">
      <c r="A304" s="94"/>
      <c r="B304" s="92">
        <v>277</v>
      </c>
      <c r="C304" s="155"/>
      <c r="D304" s="156"/>
      <c r="E304" s="126"/>
      <c r="F304" s="133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  <c r="S304" s="142"/>
      <c r="T304" s="150"/>
      <c r="U304" s="151"/>
      <c r="V304" s="151"/>
      <c r="W304" s="152"/>
      <c r="X304" s="94"/>
    </row>
    <row r="305" spans="1:24" s="94" customFormat="1" ht="23.25" customHeight="1" x14ac:dyDescent="0.25">
      <c r="B305" s="93">
        <v>278</v>
      </c>
      <c r="C305" s="153"/>
      <c r="D305" s="154"/>
      <c r="E305" s="105"/>
      <c r="F305" s="106"/>
      <c r="G305" s="105"/>
      <c r="H305" s="105"/>
      <c r="I305" s="105"/>
      <c r="J305" s="105"/>
      <c r="K305" s="105"/>
      <c r="L305" s="105"/>
      <c r="M305" s="105"/>
      <c r="N305" s="105"/>
      <c r="O305" s="105"/>
      <c r="P305" s="105"/>
      <c r="Q305" s="105"/>
      <c r="R305" s="105"/>
      <c r="S305" s="144"/>
      <c r="T305" s="147"/>
      <c r="U305" s="148"/>
      <c r="V305" s="148"/>
      <c r="W305" s="149"/>
    </row>
    <row r="306" spans="1:24" s="95" customFormat="1" ht="23.25" customHeight="1" x14ac:dyDescent="0.25">
      <c r="A306" s="94"/>
      <c r="B306" s="92">
        <v>279</v>
      </c>
      <c r="C306" s="155"/>
      <c r="D306" s="156"/>
      <c r="E306" s="126"/>
      <c r="F306" s="133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  <c r="R306" s="126"/>
      <c r="S306" s="142"/>
      <c r="T306" s="150"/>
      <c r="U306" s="151"/>
      <c r="V306" s="151"/>
      <c r="W306" s="152"/>
      <c r="X306" s="94"/>
    </row>
    <row r="307" spans="1:24" s="94" customFormat="1" ht="23.25" customHeight="1" x14ac:dyDescent="0.25">
      <c r="B307" s="93">
        <v>280</v>
      </c>
      <c r="C307" s="153"/>
      <c r="D307" s="154"/>
      <c r="E307" s="105"/>
      <c r="F307" s="106"/>
      <c r="G307" s="105"/>
      <c r="H307" s="105"/>
      <c r="I307" s="105"/>
      <c r="J307" s="105"/>
      <c r="K307" s="105"/>
      <c r="L307" s="105"/>
      <c r="M307" s="105"/>
      <c r="N307" s="105"/>
      <c r="O307" s="105"/>
      <c r="P307" s="105"/>
      <c r="Q307" s="105"/>
      <c r="R307" s="105"/>
      <c r="S307" s="144"/>
      <c r="T307" s="147"/>
      <c r="U307" s="148"/>
      <c r="V307" s="148"/>
      <c r="W307" s="149"/>
    </row>
    <row r="308" spans="1:24" s="95" customFormat="1" ht="23.25" customHeight="1" x14ac:dyDescent="0.25">
      <c r="A308" s="94"/>
      <c r="B308" s="92">
        <v>281</v>
      </c>
      <c r="C308" s="155"/>
      <c r="D308" s="156"/>
      <c r="E308" s="126"/>
      <c r="F308" s="133"/>
      <c r="G308" s="126"/>
      <c r="H308" s="126"/>
      <c r="I308" s="126"/>
      <c r="J308" s="126"/>
      <c r="K308" s="126"/>
      <c r="L308" s="126"/>
      <c r="M308" s="126"/>
      <c r="N308" s="126"/>
      <c r="O308" s="126"/>
      <c r="P308" s="126"/>
      <c r="Q308" s="126"/>
      <c r="R308" s="126"/>
      <c r="S308" s="142"/>
      <c r="T308" s="150"/>
      <c r="U308" s="151"/>
      <c r="V308" s="151"/>
      <c r="W308" s="152"/>
      <c r="X308" s="94"/>
    </row>
    <row r="309" spans="1:24" s="94" customFormat="1" ht="23.25" customHeight="1" x14ac:dyDescent="0.25">
      <c r="B309" s="93">
        <v>282</v>
      </c>
      <c r="C309" s="153"/>
      <c r="D309" s="154"/>
      <c r="E309" s="105"/>
      <c r="F309" s="106"/>
      <c r="G309" s="105"/>
      <c r="H309" s="105"/>
      <c r="I309" s="105"/>
      <c r="J309" s="105"/>
      <c r="K309" s="105"/>
      <c r="L309" s="105"/>
      <c r="M309" s="105"/>
      <c r="N309" s="105"/>
      <c r="O309" s="105"/>
      <c r="P309" s="105"/>
      <c r="Q309" s="105"/>
      <c r="R309" s="105"/>
      <c r="S309" s="144"/>
      <c r="T309" s="236"/>
      <c r="U309" s="237"/>
      <c r="V309" s="237"/>
      <c r="W309" s="238"/>
    </row>
    <row r="310" spans="1:24" s="95" customFormat="1" ht="23.25" customHeight="1" x14ac:dyDescent="0.25">
      <c r="A310" s="94"/>
      <c r="B310" s="92">
        <v>283</v>
      </c>
      <c r="C310" s="155"/>
      <c r="D310" s="156"/>
      <c r="E310" s="126"/>
      <c r="F310" s="133"/>
      <c r="G310" s="126"/>
      <c r="H310" s="126"/>
      <c r="I310" s="126"/>
      <c r="J310" s="126"/>
      <c r="K310" s="126"/>
      <c r="L310" s="126"/>
      <c r="M310" s="126"/>
      <c r="N310" s="126"/>
      <c r="O310" s="126"/>
      <c r="P310" s="126"/>
      <c r="Q310" s="126"/>
      <c r="R310" s="126"/>
      <c r="S310" s="142"/>
      <c r="T310" s="239"/>
      <c r="U310" s="232"/>
      <c r="V310" s="232"/>
      <c r="W310" s="233"/>
      <c r="X310" s="94"/>
    </row>
    <row r="311" spans="1:24" s="94" customFormat="1" ht="23.25" customHeight="1" x14ac:dyDescent="0.25">
      <c r="B311" s="93">
        <v>284</v>
      </c>
      <c r="C311" s="153"/>
      <c r="D311" s="154"/>
      <c r="E311" s="105"/>
      <c r="F311" s="106"/>
      <c r="G311" s="105"/>
      <c r="H311" s="105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44"/>
      <c r="T311" s="186"/>
      <c r="U311" s="187"/>
      <c r="V311" s="187"/>
      <c r="W311" s="188"/>
    </row>
    <row r="312" spans="1:24" s="95" customFormat="1" ht="23.25" customHeight="1" x14ac:dyDescent="0.25">
      <c r="A312" s="94"/>
      <c r="B312" s="92">
        <v>285</v>
      </c>
      <c r="C312" s="155"/>
      <c r="D312" s="156"/>
      <c r="E312" s="126"/>
      <c r="F312" s="133"/>
      <c r="G312" s="126"/>
      <c r="H312" s="126"/>
      <c r="I312" s="126"/>
      <c r="J312" s="126"/>
      <c r="K312" s="126"/>
      <c r="L312" s="126"/>
      <c r="M312" s="126"/>
      <c r="N312" s="126"/>
      <c r="O312" s="126"/>
      <c r="P312" s="126"/>
      <c r="Q312" s="126"/>
      <c r="R312" s="126"/>
      <c r="S312" s="142"/>
      <c r="T312" s="150"/>
      <c r="U312" s="151"/>
      <c r="V312" s="151"/>
      <c r="W312" s="152"/>
      <c r="X312" s="94"/>
    </row>
    <row r="313" spans="1:24" s="94" customFormat="1" ht="23.25" customHeight="1" x14ac:dyDescent="0.25">
      <c r="B313" s="93">
        <v>286</v>
      </c>
      <c r="C313" s="153"/>
      <c r="D313" s="154"/>
      <c r="E313" s="105"/>
      <c r="F313" s="106"/>
      <c r="G313" s="105"/>
      <c r="H313" s="105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44"/>
      <c r="T313" s="147"/>
      <c r="U313" s="148"/>
      <c r="V313" s="148"/>
      <c r="W313" s="149"/>
    </row>
    <row r="314" spans="1:24" s="95" customFormat="1" ht="23.25" customHeight="1" x14ac:dyDescent="0.25">
      <c r="A314" s="94"/>
      <c r="B314" s="92">
        <v>287</v>
      </c>
      <c r="C314" s="155"/>
      <c r="D314" s="156"/>
      <c r="E314" s="126"/>
      <c r="F314" s="133"/>
      <c r="G314" s="126"/>
      <c r="H314" s="126"/>
      <c r="I314" s="126"/>
      <c r="J314" s="126"/>
      <c r="K314" s="126"/>
      <c r="L314" s="126"/>
      <c r="M314" s="126"/>
      <c r="N314" s="126"/>
      <c r="O314" s="126"/>
      <c r="P314" s="126"/>
      <c r="Q314" s="126"/>
      <c r="R314" s="126"/>
      <c r="S314" s="142"/>
      <c r="T314" s="150"/>
      <c r="U314" s="151"/>
      <c r="V314" s="151"/>
      <c r="W314" s="152"/>
      <c r="X314" s="94"/>
    </row>
    <row r="315" spans="1:24" s="94" customFormat="1" ht="23.25" customHeight="1" x14ac:dyDescent="0.25">
      <c r="B315" s="93">
        <v>288</v>
      </c>
      <c r="C315" s="153"/>
      <c r="D315" s="154"/>
      <c r="E315" s="105"/>
      <c r="F315" s="106"/>
      <c r="G315" s="105"/>
      <c r="H315" s="105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44"/>
      <c r="T315" s="147"/>
      <c r="U315" s="148"/>
      <c r="V315" s="148"/>
      <c r="W315" s="149"/>
    </row>
    <row r="316" spans="1:24" s="95" customFormat="1" ht="23.25" customHeight="1" x14ac:dyDescent="0.25">
      <c r="A316" s="94"/>
      <c r="B316" s="92">
        <v>289</v>
      </c>
      <c r="C316" s="155"/>
      <c r="D316" s="156"/>
      <c r="E316" s="126"/>
      <c r="F316" s="133"/>
      <c r="G316" s="126"/>
      <c r="H316" s="126"/>
      <c r="I316" s="126"/>
      <c r="J316" s="126"/>
      <c r="K316" s="126"/>
      <c r="L316" s="126"/>
      <c r="M316" s="126"/>
      <c r="N316" s="126"/>
      <c r="O316" s="126"/>
      <c r="P316" s="126"/>
      <c r="Q316" s="126"/>
      <c r="R316" s="126"/>
      <c r="S316" s="126"/>
      <c r="T316" s="183"/>
      <c r="U316" s="184"/>
      <c r="V316" s="184"/>
      <c r="W316" s="185"/>
      <c r="X316" s="94"/>
    </row>
    <row r="317" spans="1:24" s="94" customFormat="1" ht="23.25" customHeight="1" x14ac:dyDescent="0.25">
      <c r="B317" s="93">
        <v>290</v>
      </c>
      <c r="C317" s="153"/>
      <c r="D317" s="154"/>
      <c r="E317" s="105"/>
      <c r="F317" s="106"/>
      <c r="G317" s="105"/>
      <c r="H317" s="105"/>
      <c r="I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86"/>
      <c r="U317" s="187"/>
      <c r="V317" s="187"/>
      <c r="W317" s="188"/>
    </row>
    <row r="318" spans="1:24" s="95" customFormat="1" ht="23.25" customHeight="1" x14ac:dyDescent="0.25">
      <c r="A318" s="94"/>
      <c r="B318" s="92">
        <v>291</v>
      </c>
      <c r="C318" s="155"/>
      <c r="D318" s="156"/>
      <c r="E318" s="126"/>
      <c r="F318" s="133"/>
      <c r="G318" s="126"/>
      <c r="H318" s="126"/>
      <c r="I318" s="126"/>
      <c r="J318" s="126"/>
      <c r="K318" s="126"/>
      <c r="L318" s="126"/>
      <c r="M318" s="126"/>
      <c r="N318" s="126"/>
      <c r="O318" s="126"/>
      <c r="P318" s="126"/>
      <c r="Q318" s="126"/>
      <c r="R318" s="126"/>
      <c r="S318" s="126"/>
      <c r="T318" s="150"/>
      <c r="U318" s="151"/>
      <c r="V318" s="151"/>
      <c r="W318" s="152"/>
      <c r="X318" s="94"/>
    </row>
    <row r="319" spans="1:24" s="94" customFormat="1" ht="23.25" customHeight="1" x14ac:dyDescent="0.25">
      <c r="B319" s="93">
        <v>292</v>
      </c>
      <c r="C319" s="153"/>
      <c r="D319" s="154"/>
      <c r="E319" s="105"/>
      <c r="F319" s="106"/>
      <c r="G319" s="105"/>
      <c r="H319" s="105"/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47"/>
      <c r="U319" s="148"/>
      <c r="V319" s="148"/>
      <c r="W319" s="149"/>
    </row>
    <row r="320" spans="1:24" s="95" customFormat="1" ht="23.25" customHeight="1" x14ac:dyDescent="0.25">
      <c r="A320" s="94"/>
      <c r="B320" s="92">
        <v>293</v>
      </c>
      <c r="C320" s="155"/>
      <c r="D320" s="156"/>
      <c r="E320" s="126"/>
      <c r="F320" s="133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50"/>
      <c r="U320" s="151"/>
      <c r="V320" s="151"/>
      <c r="W320" s="152"/>
      <c r="X320" s="94"/>
    </row>
    <row r="321" spans="1:24" s="94" customFormat="1" ht="23.25" customHeight="1" x14ac:dyDescent="0.25">
      <c r="B321" s="93">
        <v>294</v>
      </c>
      <c r="C321" s="153"/>
      <c r="D321" s="154"/>
      <c r="E321" s="105"/>
      <c r="F321" s="106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47"/>
      <c r="U321" s="148"/>
      <c r="V321" s="148"/>
      <c r="W321" s="149"/>
    </row>
    <row r="322" spans="1:24" s="95" customFormat="1" ht="23.25" customHeight="1" x14ac:dyDescent="0.25">
      <c r="A322" s="94"/>
      <c r="B322" s="92">
        <v>295</v>
      </c>
      <c r="C322" s="155"/>
      <c r="D322" s="156"/>
      <c r="E322" s="126"/>
      <c r="F322" s="133"/>
      <c r="G322" s="126"/>
      <c r="H322" s="126"/>
      <c r="I322" s="126"/>
      <c r="J322" s="126"/>
      <c r="K322" s="126"/>
      <c r="L322" s="126"/>
      <c r="M322" s="126"/>
      <c r="N322" s="126"/>
      <c r="O322" s="126"/>
      <c r="P322" s="126"/>
      <c r="Q322" s="126"/>
      <c r="R322" s="126"/>
      <c r="S322" s="126"/>
      <c r="T322" s="150"/>
      <c r="U322" s="151"/>
      <c r="V322" s="151"/>
      <c r="W322" s="152"/>
      <c r="X322" s="94"/>
    </row>
    <row r="323" spans="1:24" s="94" customFormat="1" ht="23.25" customHeight="1" x14ac:dyDescent="0.25">
      <c r="B323" s="93">
        <v>296</v>
      </c>
      <c r="C323" s="153"/>
      <c r="D323" s="154"/>
      <c r="E323" s="105"/>
      <c r="F323" s="106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47"/>
      <c r="U323" s="148"/>
      <c r="V323" s="148"/>
      <c r="W323" s="149"/>
    </row>
    <row r="324" spans="1:24" s="95" customFormat="1" ht="23.25" customHeight="1" x14ac:dyDescent="0.25">
      <c r="A324" s="94"/>
      <c r="B324" s="92">
        <v>297</v>
      </c>
      <c r="C324" s="155"/>
      <c r="D324" s="156"/>
      <c r="E324" s="126"/>
      <c r="F324" s="133"/>
      <c r="G324" s="126"/>
      <c r="H324" s="126"/>
      <c r="I324" s="126"/>
      <c r="J324" s="126"/>
      <c r="K324" s="126"/>
      <c r="L324" s="126"/>
      <c r="M324" s="126"/>
      <c r="N324" s="126"/>
      <c r="O324" s="126"/>
      <c r="P324" s="126"/>
      <c r="Q324" s="126"/>
      <c r="R324" s="126"/>
      <c r="S324" s="126"/>
      <c r="T324" s="150"/>
      <c r="U324" s="151"/>
      <c r="V324" s="151"/>
      <c r="W324" s="152"/>
      <c r="X324" s="94"/>
    </row>
    <row r="325" spans="1:24" s="94" customFormat="1" ht="23.25" customHeight="1" x14ac:dyDescent="0.25">
      <c r="B325" s="93">
        <v>298</v>
      </c>
      <c r="C325" s="153"/>
      <c r="D325" s="154"/>
      <c r="E325" s="105"/>
      <c r="F325" s="106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47"/>
      <c r="U325" s="148"/>
      <c r="V325" s="148"/>
      <c r="W325" s="149"/>
    </row>
    <row r="326" spans="1:24" s="95" customFormat="1" ht="23.25" customHeight="1" x14ac:dyDescent="0.25">
      <c r="A326" s="94"/>
      <c r="B326" s="92">
        <v>299</v>
      </c>
      <c r="C326" s="155"/>
      <c r="D326" s="156"/>
      <c r="E326" s="126"/>
      <c r="F326" s="133"/>
      <c r="G326" s="126"/>
      <c r="H326" s="126"/>
      <c r="I326" s="126"/>
      <c r="J326" s="126"/>
      <c r="K326" s="126"/>
      <c r="L326" s="126"/>
      <c r="M326" s="126"/>
      <c r="N326" s="126"/>
      <c r="O326" s="126"/>
      <c r="P326" s="126"/>
      <c r="Q326" s="126"/>
      <c r="R326" s="126"/>
      <c r="S326" s="126"/>
      <c r="T326" s="183"/>
      <c r="U326" s="184"/>
      <c r="V326" s="184"/>
      <c r="W326" s="185"/>
      <c r="X326" s="94"/>
    </row>
    <row r="327" spans="1:24" s="94" customFormat="1" ht="23.25" customHeight="1" x14ac:dyDescent="0.25">
      <c r="B327" s="93">
        <v>300</v>
      </c>
      <c r="C327" s="153"/>
      <c r="D327" s="154"/>
      <c r="E327" s="105"/>
      <c r="F327" s="106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86"/>
      <c r="U327" s="187"/>
      <c r="V327" s="187"/>
      <c r="W327" s="188"/>
    </row>
    <row r="328" spans="1:24" s="95" customFormat="1" ht="23.25" customHeight="1" x14ac:dyDescent="0.25">
      <c r="A328" s="94"/>
      <c r="B328" s="92">
        <v>301</v>
      </c>
      <c r="C328" s="155"/>
      <c r="D328" s="156"/>
      <c r="E328" s="126"/>
      <c r="F328" s="133"/>
      <c r="G328" s="126"/>
      <c r="H328" s="126"/>
      <c r="I328" s="126"/>
      <c r="J328" s="126"/>
      <c r="K328" s="126"/>
      <c r="L328" s="126"/>
      <c r="M328" s="126"/>
      <c r="N328" s="126"/>
      <c r="O328" s="126"/>
      <c r="P328" s="126"/>
      <c r="Q328" s="126"/>
      <c r="R328" s="126"/>
      <c r="S328" s="126"/>
      <c r="T328" s="150"/>
      <c r="U328" s="151"/>
      <c r="V328" s="151"/>
      <c r="W328" s="152"/>
      <c r="X328" s="94"/>
    </row>
    <row r="329" spans="1:24" s="94" customFormat="1" ht="23.25" customHeight="1" x14ac:dyDescent="0.25">
      <c r="B329" s="93">
        <v>302</v>
      </c>
      <c r="C329" s="153"/>
      <c r="D329" s="154"/>
      <c r="E329" s="105"/>
      <c r="F329" s="106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44"/>
      <c r="T329" s="147"/>
      <c r="U329" s="148"/>
      <c r="V329" s="148"/>
      <c r="W329" s="149"/>
    </row>
    <row r="330" spans="1:24" s="95" customFormat="1" ht="23.25" customHeight="1" x14ac:dyDescent="0.25">
      <c r="A330" s="94"/>
      <c r="B330" s="92">
        <v>303</v>
      </c>
      <c r="C330" s="155"/>
      <c r="D330" s="156"/>
      <c r="E330" s="126"/>
      <c r="F330" s="133"/>
      <c r="G330" s="126"/>
      <c r="H330" s="126"/>
      <c r="I330" s="126"/>
      <c r="J330" s="126"/>
      <c r="K330" s="126"/>
      <c r="L330" s="126"/>
      <c r="M330" s="126"/>
      <c r="N330" s="126"/>
      <c r="O330" s="126"/>
      <c r="P330" s="126"/>
      <c r="Q330" s="126"/>
      <c r="R330" s="126"/>
      <c r="S330" s="142"/>
      <c r="T330" s="150"/>
      <c r="U330" s="151"/>
      <c r="V330" s="151"/>
      <c r="W330" s="152"/>
      <c r="X330" s="94"/>
    </row>
    <row r="331" spans="1:24" s="94" customFormat="1" ht="23.25" customHeight="1" x14ac:dyDescent="0.25">
      <c r="B331" s="93">
        <v>304</v>
      </c>
      <c r="C331" s="153"/>
      <c r="D331" s="154"/>
      <c r="E331" s="105"/>
      <c r="F331" s="106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44"/>
      <c r="T331" s="147"/>
      <c r="U331" s="148"/>
      <c r="V331" s="148"/>
      <c r="W331" s="149"/>
    </row>
    <row r="332" spans="1:24" s="95" customFormat="1" ht="23.25" customHeight="1" x14ac:dyDescent="0.25">
      <c r="A332" s="94"/>
      <c r="B332" s="92">
        <v>305</v>
      </c>
      <c r="C332" s="155"/>
      <c r="D332" s="156"/>
      <c r="E332" s="126"/>
      <c r="F332" s="133"/>
      <c r="G332" s="126"/>
      <c r="H332" s="126"/>
      <c r="I332" s="126"/>
      <c r="J332" s="126"/>
      <c r="K332" s="126"/>
      <c r="L332" s="126"/>
      <c r="M332" s="126"/>
      <c r="N332" s="126"/>
      <c r="O332" s="126"/>
      <c r="P332" s="126"/>
      <c r="Q332" s="126"/>
      <c r="R332" s="126"/>
      <c r="S332" s="142"/>
      <c r="T332" s="150"/>
      <c r="U332" s="151"/>
      <c r="V332" s="151"/>
      <c r="W332" s="152"/>
      <c r="X332" s="94"/>
    </row>
    <row r="333" spans="1:24" s="94" customFormat="1" ht="23.25" customHeight="1" x14ac:dyDescent="0.25">
      <c r="B333" s="93">
        <v>306</v>
      </c>
      <c r="C333" s="153"/>
      <c r="D333" s="154"/>
      <c r="E333" s="105"/>
      <c r="F333" s="106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44"/>
      <c r="T333" s="147"/>
      <c r="U333" s="148"/>
      <c r="V333" s="148"/>
      <c r="W333" s="149"/>
    </row>
    <row r="334" spans="1:24" s="95" customFormat="1" ht="23.25" customHeight="1" x14ac:dyDescent="0.25">
      <c r="A334" s="94"/>
      <c r="B334" s="92">
        <v>307</v>
      </c>
      <c r="C334" s="155"/>
      <c r="D334" s="156"/>
      <c r="E334" s="126"/>
      <c r="F334" s="133"/>
      <c r="G334" s="126"/>
      <c r="H334" s="126"/>
      <c r="I334" s="126"/>
      <c r="J334" s="126"/>
      <c r="K334" s="126"/>
      <c r="L334" s="126"/>
      <c r="M334" s="126"/>
      <c r="N334" s="126"/>
      <c r="O334" s="126"/>
      <c r="P334" s="126"/>
      <c r="Q334" s="126"/>
      <c r="R334" s="126"/>
      <c r="S334" s="142"/>
      <c r="T334" s="150"/>
      <c r="U334" s="151"/>
      <c r="V334" s="151"/>
      <c r="W334" s="152"/>
      <c r="X334" s="94"/>
    </row>
    <row r="335" spans="1:24" s="94" customFormat="1" ht="23.25" customHeight="1" x14ac:dyDescent="0.25">
      <c r="B335" s="93">
        <v>308</v>
      </c>
      <c r="C335" s="153"/>
      <c r="D335" s="154"/>
      <c r="E335" s="105"/>
      <c r="F335" s="106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44"/>
      <c r="T335" s="236"/>
      <c r="U335" s="237"/>
      <c r="V335" s="237"/>
      <c r="W335" s="238"/>
    </row>
    <row r="336" spans="1:24" s="95" customFormat="1" ht="23.25" customHeight="1" x14ac:dyDescent="0.25">
      <c r="A336" s="94"/>
      <c r="B336" s="92">
        <v>309</v>
      </c>
      <c r="C336" s="155"/>
      <c r="D336" s="156"/>
      <c r="E336" s="126"/>
      <c r="F336" s="133"/>
      <c r="G336" s="126"/>
      <c r="H336" s="126"/>
      <c r="I336" s="126"/>
      <c r="J336" s="126"/>
      <c r="K336" s="126"/>
      <c r="L336" s="126"/>
      <c r="M336" s="126"/>
      <c r="N336" s="126"/>
      <c r="O336" s="126"/>
      <c r="P336" s="126"/>
      <c r="Q336" s="126"/>
      <c r="R336" s="126"/>
      <c r="S336" s="126"/>
      <c r="T336" s="231"/>
      <c r="U336" s="232"/>
      <c r="V336" s="232"/>
      <c r="W336" s="233"/>
      <c r="X336" s="94"/>
    </row>
    <row r="337" spans="1:24" s="94" customFormat="1" ht="23.25" customHeight="1" x14ac:dyDescent="0.25">
      <c r="B337" s="93">
        <v>310</v>
      </c>
      <c r="C337" s="153"/>
      <c r="D337" s="154"/>
      <c r="E337" s="105"/>
      <c r="F337" s="106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86"/>
      <c r="U337" s="187"/>
      <c r="V337" s="187"/>
      <c r="W337" s="188"/>
    </row>
    <row r="338" spans="1:24" s="95" customFormat="1" ht="23.25" customHeight="1" x14ac:dyDescent="0.25">
      <c r="A338" s="94"/>
      <c r="B338" s="92">
        <v>311</v>
      </c>
      <c r="C338" s="155"/>
      <c r="D338" s="156"/>
      <c r="E338" s="126"/>
      <c r="F338" s="133"/>
      <c r="G338" s="126"/>
      <c r="H338" s="126"/>
      <c r="I338" s="126"/>
      <c r="J338" s="126"/>
      <c r="K338" s="126"/>
      <c r="L338" s="126"/>
      <c r="M338" s="126"/>
      <c r="N338" s="126"/>
      <c r="O338" s="126"/>
      <c r="P338" s="126"/>
      <c r="Q338" s="126"/>
      <c r="R338" s="126"/>
      <c r="S338" s="126"/>
      <c r="T338" s="150"/>
      <c r="U338" s="151"/>
      <c r="V338" s="151"/>
      <c r="W338" s="152"/>
      <c r="X338" s="94"/>
    </row>
    <row r="339" spans="1:24" s="94" customFormat="1" ht="23.25" customHeight="1" x14ac:dyDescent="0.25">
      <c r="B339" s="93">
        <v>312</v>
      </c>
      <c r="C339" s="153"/>
      <c r="D339" s="154"/>
      <c r="E339" s="105"/>
      <c r="F339" s="106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47"/>
      <c r="U339" s="148"/>
      <c r="V339" s="148"/>
      <c r="W339" s="149"/>
    </row>
    <row r="340" spans="1:24" s="95" customFormat="1" ht="23.25" customHeight="1" x14ac:dyDescent="0.25">
      <c r="A340" s="94"/>
      <c r="B340" s="92">
        <v>313</v>
      </c>
      <c r="C340" s="155"/>
      <c r="D340" s="156"/>
      <c r="E340" s="126"/>
      <c r="F340" s="133"/>
      <c r="G340" s="126"/>
      <c r="H340" s="126"/>
      <c r="I340" s="126"/>
      <c r="J340" s="126"/>
      <c r="K340" s="126"/>
      <c r="L340" s="126"/>
      <c r="M340" s="126"/>
      <c r="N340" s="126"/>
      <c r="O340" s="126"/>
      <c r="P340" s="126"/>
      <c r="Q340" s="126"/>
      <c r="R340" s="126"/>
      <c r="S340" s="126"/>
      <c r="T340" s="150"/>
      <c r="U340" s="151"/>
      <c r="V340" s="151"/>
      <c r="W340" s="152"/>
      <c r="X340" s="94"/>
    </row>
    <row r="341" spans="1:24" s="94" customFormat="1" ht="23.25" customHeight="1" x14ac:dyDescent="0.25">
      <c r="B341" s="93">
        <v>314</v>
      </c>
      <c r="C341" s="153"/>
      <c r="D341" s="154"/>
      <c r="E341" s="105"/>
      <c r="F341" s="106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47"/>
      <c r="U341" s="148"/>
      <c r="V341" s="148"/>
      <c r="W341" s="149"/>
    </row>
    <row r="342" spans="1:24" s="95" customFormat="1" ht="23.25" customHeight="1" x14ac:dyDescent="0.25">
      <c r="A342" s="94"/>
      <c r="B342" s="92">
        <v>315</v>
      </c>
      <c r="C342" s="155"/>
      <c r="D342" s="156"/>
      <c r="E342" s="126"/>
      <c r="F342" s="133"/>
      <c r="G342" s="126"/>
      <c r="H342" s="126"/>
      <c r="I342" s="126"/>
      <c r="J342" s="126"/>
      <c r="K342" s="126"/>
      <c r="L342" s="126"/>
      <c r="M342" s="126"/>
      <c r="N342" s="126"/>
      <c r="O342" s="126"/>
      <c r="P342" s="126"/>
      <c r="Q342" s="126"/>
      <c r="R342" s="126"/>
      <c r="S342" s="126"/>
      <c r="T342" s="150"/>
      <c r="U342" s="151"/>
      <c r="V342" s="151"/>
      <c r="W342" s="152"/>
      <c r="X342" s="94"/>
    </row>
    <row r="343" spans="1:24" s="94" customFormat="1" ht="23.25" customHeight="1" x14ac:dyDescent="0.25">
      <c r="B343" s="93">
        <v>316</v>
      </c>
      <c r="C343" s="153"/>
      <c r="D343" s="154"/>
      <c r="E343" s="105"/>
      <c r="F343" s="106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47"/>
      <c r="U343" s="148"/>
      <c r="V343" s="148"/>
      <c r="W343" s="149"/>
    </row>
    <row r="344" spans="1:24" s="95" customFormat="1" ht="23.25" customHeight="1" x14ac:dyDescent="0.25">
      <c r="A344" s="94"/>
      <c r="B344" s="92">
        <v>317</v>
      </c>
      <c r="C344" s="155"/>
      <c r="D344" s="156"/>
      <c r="E344" s="126"/>
      <c r="F344" s="133"/>
      <c r="G344" s="126"/>
      <c r="H344" s="126"/>
      <c r="I344" s="126"/>
      <c r="J344" s="126"/>
      <c r="K344" s="126"/>
      <c r="L344" s="126"/>
      <c r="M344" s="126"/>
      <c r="N344" s="126"/>
      <c r="O344" s="126"/>
      <c r="P344" s="126"/>
      <c r="Q344" s="126"/>
      <c r="R344" s="126"/>
      <c r="S344" s="126"/>
      <c r="T344" s="150"/>
      <c r="U344" s="151"/>
      <c r="V344" s="151"/>
      <c r="W344" s="152"/>
      <c r="X344" s="94"/>
    </row>
    <row r="345" spans="1:24" s="94" customFormat="1" ht="23.25" customHeight="1" x14ac:dyDescent="0.25">
      <c r="B345" s="93">
        <v>318</v>
      </c>
      <c r="C345" s="153"/>
      <c r="D345" s="154"/>
      <c r="E345" s="105"/>
      <c r="F345" s="106"/>
      <c r="G345" s="105"/>
      <c r="H345" s="105"/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47"/>
      <c r="U345" s="148"/>
      <c r="V345" s="148"/>
      <c r="W345" s="149"/>
    </row>
    <row r="346" spans="1:24" s="95" customFormat="1" ht="23.25" customHeight="1" x14ac:dyDescent="0.25">
      <c r="A346" s="94"/>
      <c r="B346" s="92">
        <v>319</v>
      </c>
      <c r="C346" s="155"/>
      <c r="D346" s="156"/>
      <c r="E346" s="126"/>
      <c r="F346" s="133"/>
      <c r="G346" s="126"/>
      <c r="H346" s="126"/>
      <c r="I346" s="126"/>
      <c r="J346" s="126"/>
      <c r="K346" s="126"/>
      <c r="L346" s="126"/>
      <c r="M346" s="126"/>
      <c r="N346" s="126"/>
      <c r="O346" s="126"/>
      <c r="P346" s="126"/>
      <c r="Q346" s="126"/>
      <c r="R346" s="126"/>
      <c r="S346" s="126"/>
      <c r="T346" s="183"/>
      <c r="U346" s="184"/>
      <c r="V346" s="184"/>
      <c r="W346" s="185"/>
      <c r="X346" s="94"/>
    </row>
    <row r="347" spans="1:24" s="94" customFormat="1" ht="23.25" customHeight="1" x14ac:dyDescent="0.25">
      <c r="B347" s="93">
        <v>320</v>
      </c>
      <c r="C347" s="153"/>
      <c r="D347" s="154"/>
      <c r="E347" s="105"/>
      <c r="F347" s="106"/>
      <c r="G347" s="105"/>
      <c r="H347" s="105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86"/>
      <c r="U347" s="187"/>
      <c r="V347" s="187"/>
      <c r="W347" s="188"/>
    </row>
    <row r="348" spans="1:24" s="95" customFormat="1" ht="23.25" customHeight="1" x14ac:dyDescent="0.25">
      <c r="A348" s="94"/>
      <c r="B348" s="92">
        <v>321</v>
      </c>
      <c r="C348" s="155"/>
      <c r="D348" s="156"/>
      <c r="E348" s="126"/>
      <c r="F348" s="133"/>
      <c r="G348" s="126"/>
      <c r="H348" s="126"/>
      <c r="I348" s="126"/>
      <c r="J348" s="126"/>
      <c r="K348" s="126"/>
      <c r="L348" s="126"/>
      <c r="M348" s="126"/>
      <c r="N348" s="126"/>
      <c r="O348" s="126"/>
      <c r="P348" s="126"/>
      <c r="Q348" s="126"/>
      <c r="R348" s="126"/>
      <c r="S348" s="126"/>
      <c r="T348" s="150"/>
      <c r="U348" s="151"/>
      <c r="V348" s="151"/>
      <c r="W348" s="152"/>
      <c r="X348" s="94"/>
    </row>
    <row r="349" spans="1:24" s="94" customFormat="1" ht="23.25" customHeight="1" x14ac:dyDescent="0.25">
      <c r="B349" s="93">
        <v>322</v>
      </c>
      <c r="C349" s="153"/>
      <c r="D349" s="154"/>
      <c r="E349" s="105"/>
      <c r="F349" s="106"/>
      <c r="G349" s="105"/>
      <c r="H349" s="105"/>
      <c r="I349" s="105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47"/>
      <c r="U349" s="148"/>
      <c r="V349" s="148"/>
      <c r="W349" s="149"/>
    </row>
    <row r="350" spans="1:24" s="95" customFormat="1" ht="23.25" customHeight="1" x14ac:dyDescent="0.25">
      <c r="A350" s="94"/>
      <c r="B350" s="92">
        <v>323</v>
      </c>
      <c r="C350" s="155"/>
      <c r="D350" s="156"/>
      <c r="E350" s="126"/>
      <c r="F350" s="133"/>
      <c r="G350" s="126"/>
      <c r="H350" s="126"/>
      <c r="I350" s="126"/>
      <c r="J350" s="126"/>
      <c r="K350" s="126"/>
      <c r="L350" s="126"/>
      <c r="M350" s="126"/>
      <c r="N350" s="126"/>
      <c r="O350" s="126"/>
      <c r="P350" s="126"/>
      <c r="Q350" s="126"/>
      <c r="R350" s="126"/>
      <c r="S350" s="126"/>
      <c r="T350" s="150"/>
      <c r="U350" s="151"/>
      <c r="V350" s="151"/>
      <c r="W350" s="152"/>
      <c r="X350" s="94"/>
    </row>
    <row r="351" spans="1:24" s="94" customFormat="1" ht="23.25" customHeight="1" x14ac:dyDescent="0.25">
      <c r="B351" s="93">
        <v>324</v>
      </c>
      <c r="C351" s="153"/>
      <c r="D351" s="154"/>
      <c r="E351" s="105"/>
      <c r="F351" s="106"/>
      <c r="G351" s="105"/>
      <c r="H351" s="105"/>
      <c r="I351" s="105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47"/>
      <c r="U351" s="148"/>
      <c r="V351" s="148"/>
      <c r="W351" s="149"/>
    </row>
    <row r="352" spans="1:24" s="95" customFormat="1" ht="23.25" customHeight="1" x14ac:dyDescent="0.25">
      <c r="A352" s="94"/>
      <c r="B352" s="92">
        <v>325</v>
      </c>
      <c r="C352" s="155"/>
      <c r="D352" s="156"/>
      <c r="E352" s="126"/>
      <c r="F352" s="133"/>
      <c r="G352" s="126"/>
      <c r="H352" s="126"/>
      <c r="I352" s="126"/>
      <c r="J352" s="126"/>
      <c r="K352" s="126"/>
      <c r="L352" s="126"/>
      <c r="M352" s="126"/>
      <c r="N352" s="126"/>
      <c r="O352" s="126"/>
      <c r="P352" s="126"/>
      <c r="Q352" s="126"/>
      <c r="R352" s="126"/>
      <c r="S352" s="126"/>
      <c r="T352" s="150"/>
      <c r="U352" s="151"/>
      <c r="V352" s="151"/>
      <c r="W352" s="152"/>
      <c r="X352" s="94"/>
    </row>
    <row r="353" spans="1:24" s="94" customFormat="1" ht="23.25" customHeight="1" x14ac:dyDescent="0.25">
      <c r="B353" s="93">
        <v>326</v>
      </c>
      <c r="C353" s="153"/>
      <c r="D353" s="154"/>
      <c r="E353" s="105"/>
      <c r="F353" s="106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47"/>
      <c r="U353" s="148"/>
      <c r="V353" s="148"/>
      <c r="W353" s="149"/>
    </row>
    <row r="354" spans="1:24" s="95" customFormat="1" ht="23.25" customHeight="1" x14ac:dyDescent="0.25">
      <c r="A354" s="94"/>
      <c r="B354" s="92">
        <v>327</v>
      </c>
      <c r="C354" s="155"/>
      <c r="D354" s="156"/>
      <c r="E354" s="126"/>
      <c r="F354" s="133"/>
      <c r="G354" s="126"/>
      <c r="H354" s="126"/>
      <c r="I354" s="126"/>
      <c r="J354" s="126"/>
      <c r="K354" s="126"/>
      <c r="L354" s="126"/>
      <c r="M354" s="126"/>
      <c r="N354" s="126"/>
      <c r="O354" s="126"/>
      <c r="P354" s="126"/>
      <c r="Q354" s="126"/>
      <c r="R354" s="126"/>
      <c r="S354" s="126"/>
      <c r="T354" s="150"/>
      <c r="U354" s="151"/>
      <c r="V354" s="151"/>
      <c r="W354" s="152"/>
      <c r="X354" s="94"/>
    </row>
    <row r="355" spans="1:24" s="94" customFormat="1" ht="23.25" customHeight="1" x14ac:dyDescent="0.25">
      <c r="B355" s="93">
        <v>328</v>
      </c>
      <c r="C355" s="153"/>
      <c r="D355" s="154"/>
      <c r="E355" s="105"/>
      <c r="F355" s="106"/>
      <c r="G355" s="105"/>
      <c r="H355" s="105"/>
      <c r="I355" s="105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47"/>
      <c r="U355" s="148"/>
      <c r="V355" s="148"/>
      <c r="W355" s="149"/>
    </row>
    <row r="356" spans="1:24" s="95" customFormat="1" ht="23.25" customHeight="1" x14ac:dyDescent="0.25">
      <c r="A356" s="94"/>
      <c r="B356" s="92">
        <v>329</v>
      </c>
      <c r="C356" s="155"/>
      <c r="D356" s="156"/>
      <c r="E356" s="126"/>
      <c r="F356" s="133"/>
      <c r="G356" s="126"/>
      <c r="H356" s="126"/>
      <c r="I356" s="126"/>
      <c r="J356" s="126"/>
      <c r="K356" s="126"/>
      <c r="L356" s="126"/>
      <c r="M356" s="126"/>
      <c r="N356" s="126"/>
      <c r="O356" s="126"/>
      <c r="P356" s="126"/>
      <c r="Q356" s="126"/>
      <c r="R356" s="126"/>
      <c r="S356" s="126"/>
      <c r="T356" s="183"/>
      <c r="U356" s="184"/>
      <c r="V356" s="184"/>
      <c r="W356" s="185"/>
      <c r="X356" s="94"/>
    </row>
    <row r="357" spans="1:24" s="94" customFormat="1" ht="23.25" customHeight="1" x14ac:dyDescent="0.25">
      <c r="B357" s="93">
        <v>330</v>
      </c>
      <c r="C357" s="153"/>
      <c r="D357" s="154"/>
      <c r="E357" s="105"/>
      <c r="F357" s="106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86"/>
      <c r="U357" s="187"/>
      <c r="V357" s="187"/>
      <c r="W357" s="188"/>
    </row>
    <row r="358" spans="1:24" s="95" customFormat="1" ht="23.25" customHeight="1" x14ac:dyDescent="0.25">
      <c r="A358" s="94"/>
      <c r="B358" s="92">
        <v>331</v>
      </c>
      <c r="C358" s="155"/>
      <c r="D358" s="156"/>
      <c r="E358" s="126"/>
      <c r="F358" s="133"/>
      <c r="G358" s="126"/>
      <c r="H358" s="126"/>
      <c r="I358" s="126"/>
      <c r="J358" s="126"/>
      <c r="K358" s="126"/>
      <c r="L358" s="126"/>
      <c r="M358" s="126"/>
      <c r="N358" s="126"/>
      <c r="O358" s="126"/>
      <c r="P358" s="126"/>
      <c r="Q358" s="126"/>
      <c r="R358" s="126"/>
      <c r="S358" s="126"/>
      <c r="T358" s="150"/>
      <c r="U358" s="151"/>
      <c r="V358" s="151"/>
      <c r="W358" s="152"/>
      <c r="X358" s="94"/>
    </row>
    <row r="359" spans="1:24" s="94" customFormat="1" ht="23.25" customHeight="1" x14ac:dyDescent="0.25">
      <c r="B359" s="93">
        <v>332</v>
      </c>
      <c r="C359" s="153"/>
      <c r="D359" s="154"/>
      <c r="E359" s="105"/>
      <c r="F359" s="106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47"/>
      <c r="U359" s="148"/>
      <c r="V359" s="148"/>
      <c r="W359" s="149"/>
    </row>
    <row r="360" spans="1:24" s="95" customFormat="1" ht="23.25" customHeight="1" x14ac:dyDescent="0.25">
      <c r="A360" s="94"/>
      <c r="B360" s="92">
        <v>333</v>
      </c>
      <c r="C360" s="155"/>
      <c r="D360" s="156"/>
      <c r="E360" s="126"/>
      <c r="F360" s="133"/>
      <c r="G360" s="126"/>
      <c r="H360" s="126"/>
      <c r="I360" s="126"/>
      <c r="J360" s="126"/>
      <c r="K360" s="126"/>
      <c r="L360" s="126"/>
      <c r="M360" s="126"/>
      <c r="N360" s="126"/>
      <c r="O360" s="126"/>
      <c r="P360" s="126"/>
      <c r="Q360" s="126"/>
      <c r="R360" s="126"/>
      <c r="S360" s="126"/>
      <c r="T360" s="150"/>
      <c r="U360" s="151"/>
      <c r="V360" s="151"/>
      <c r="W360" s="152"/>
      <c r="X360" s="94"/>
    </row>
    <row r="361" spans="1:24" s="94" customFormat="1" ht="23.25" customHeight="1" x14ac:dyDescent="0.25">
      <c r="B361" s="93">
        <v>334</v>
      </c>
      <c r="C361" s="153"/>
      <c r="D361" s="154"/>
      <c r="E361" s="105"/>
      <c r="F361" s="106"/>
      <c r="G361" s="105"/>
      <c r="H361" s="105"/>
      <c r="I361" s="105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47"/>
      <c r="U361" s="148"/>
      <c r="V361" s="148"/>
      <c r="W361" s="149"/>
    </row>
    <row r="362" spans="1:24" s="95" customFormat="1" ht="23.25" customHeight="1" x14ac:dyDescent="0.25">
      <c r="A362" s="94"/>
      <c r="B362" s="92">
        <v>335</v>
      </c>
      <c r="C362" s="155"/>
      <c r="D362" s="156"/>
      <c r="E362" s="126"/>
      <c r="F362" s="133"/>
      <c r="G362" s="126"/>
      <c r="H362" s="126"/>
      <c r="I362" s="126"/>
      <c r="J362" s="126"/>
      <c r="K362" s="126"/>
      <c r="L362" s="126"/>
      <c r="M362" s="126"/>
      <c r="N362" s="126"/>
      <c r="O362" s="126"/>
      <c r="P362" s="126"/>
      <c r="Q362" s="126"/>
      <c r="R362" s="126"/>
      <c r="S362" s="126"/>
      <c r="T362" s="150"/>
      <c r="U362" s="151"/>
      <c r="V362" s="151"/>
      <c r="W362" s="152"/>
      <c r="X362" s="94"/>
    </row>
    <row r="363" spans="1:24" s="94" customFormat="1" ht="23.25" customHeight="1" x14ac:dyDescent="0.25">
      <c r="B363" s="93">
        <v>336</v>
      </c>
      <c r="C363" s="153"/>
      <c r="D363" s="154"/>
      <c r="E363" s="105"/>
      <c r="F363" s="106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77"/>
      <c r="U363" s="178"/>
      <c r="V363" s="178"/>
      <c r="W363" s="179"/>
    </row>
    <row r="364" spans="1:24" s="95" customFormat="1" ht="23.25" customHeight="1" x14ac:dyDescent="0.25">
      <c r="A364" s="94"/>
      <c r="B364" s="92">
        <v>337</v>
      </c>
      <c r="C364" s="155"/>
      <c r="D364" s="156"/>
      <c r="E364" s="126"/>
      <c r="F364" s="133"/>
      <c r="G364" s="126"/>
      <c r="H364" s="126"/>
      <c r="I364" s="126"/>
      <c r="J364" s="126"/>
      <c r="K364" s="126"/>
      <c r="L364" s="126"/>
      <c r="M364" s="126"/>
      <c r="N364" s="126"/>
      <c r="O364" s="126"/>
      <c r="P364" s="126"/>
      <c r="Q364" s="126"/>
      <c r="R364" s="126"/>
      <c r="S364" s="126"/>
      <c r="T364" s="150"/>
      <c r="U364" s="151"/>
      <c r="V364" s="151"/>
      <c r="W364" s="152"/>
      <c r="X364" s="94"/>
    </row>
    <row r="365" spans="1:24" s="94" customFormat="1" ht="25.5" customHeight="1" x14ac:dyDescent="0.25">
      <c r="B365" s="93">
        <v>338</v>
      </c>
      <c r="C365" s="153"/>
      <c r="D365" s="154"/>
      <c r="E365" s="105"/>
      <c r="F365" s="106"/>
      <c r="G365" s="105"/>
      <c r="H365" s="105"/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77"/>
      <c r="U365" s="178"/>
      <c r="V365" s="178"/>
      <c r="W365" s="179"/>
    </row>
    <row r="366" spans="1:24" s="95" customFormat="1" ht="25.5" customHeight="1" x14ac:dyDescent="0.25">
      <c r="A366" s="94"/>
      <c r="B366" s="92">
        <v>339</v>
      </c>
      <c r="C366" s="155"/>
      <c r="D366" s="156"/>
      <c r="E366" s="126"/>
      <c r="F366" s="133"/>
      <c r="G366" s="126"/>
      <c r="H366" s="126"/>
      <c r="I366" s="126"/>
      <c r="J366" s="126"/>
      <c r="K366" s="126"/>
      <c r="L366" s="126"/>
      <c r="M366" s="126"/>
      <c r="N366" s="126"/>
      <c r="O366" s="126"/>
      <c r="P366" s="126"/>
      <c r="Q366" s="126"/>
      <c r="R366" s="126"/>
      <c r="S366" s="126"/>
      <c r="T366" s="180"/>
      <c r="U366" s="181"/>
      <c r="V366" s="181"/>
      <c r="W366" s="182"/>
      <c r="X366" s="94"/>
    </row>
    <row r="367" spans="1:24" s="94" customFormat="1" ht="23.25" customHeight="1" x14ac:dyDescent="0.25">
      <c r="B367" s="93">
        <v>340</v>
      </c>
      <c r="C367" s="153"/>
      <c r="D367" s="154"/>
      <c r="E367" s="105"/>
      <c r="F367" s="106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77"/>
      <c r="U367" s="178"/>
      <c r="V367" s="178"/>
      <c r="W367" s="179"/>
    </row>
    <row r="368" spans="1:24" s="95" customFormat="1" ht="23.25" customHeight="1" x14ac:dyDescent="0.25">
      <c r="A368" s="94"/>
      <c r="B368" s="92">
        <v>341</v>
      </c>
      <c r="C368" s="155"/>
      <c r="D368" s="156"/>
      <c r="E368" s="126"/>
      <c r="F368" s="133"/>
      <c r="G368" s="126"/>
      <c r="H368" s="126"/>
      <c r="I368" s="126"/>
      <c r="J368" s="126"/>
      <c r="K368" s="126"/>
      <c r="L368" s="126"/>
      <c r="M368" s="126"/>
      <c r="N368" s="126"/>
      <c r="O368" s="126"/>
      <c r="P368" s="126"/>
      <c r="Q368" s="126"/>
      <c r="R368" s="126"/>
      <c r="S368" s="126"/>
      <c r="T368" s="150"/>
      <c r="U368" s="151"/>
      <c r="V368" s="151"/>
      <c r="W368" s="152"/>
      <c r="X368" s="94"/>
    </row>
    <row r="369" spans="1:24" s="94" customFormat="1" ht="23.25" customHeight="1" x14ac:dyDescent="0.25">
      <c r="B369" s="93">
        <v>342</v>
      </c>
      <c r="C369" s="153"/>
      <c r="D369" s="154"/>
      <c r="E369" s="105"/>
      <c r="F369" s="106"/>
      <c r="G369" s="105"/>
      <c r="H369" s="105"/>
      <c r="I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77"/>
      <c r="U369" s="178"/>
      <c r="V369" s="178"/>
      <c r="W369" s="179"/>
    </row>
    <row r="370" spans="1:24" s="95" customFormat="1" ht="23.25" customHeight="1" x14ac:dyDescent="0.25">
      <c r="A370" s="94"/>
      <c r="B370" s="92">
        <v>343</v>
      </c>
      <c r="C370" s="155"/>
      <c r="D370" s="156"/>
      <c r="E370" s="126"/>
      <c r="F370" s="133"/>
      <c r="G370" s="126"/>
      <c r="H370" s="126"/>
      <c r="I370" s="126"/>
      <c r="J370" s="126"/>
      <c r="K370" s="126"/>
      <c r="L370" s="126"/>
      <c r="M370" s="126"/>
      <c r="N370" s="126"/>
      <c r="O370" s="126"/>
      <c r="P370" s="126"/>
      <c r="Q370" s="126"/>
      <c r="R370" s="126"/>
      <c r="S370" s="126"/>
      <c r="T370" s="150"/>
      <c r="U370" s="151"/>
      <c r="V370" s="151"/>
      <c r="W370" s="152"/>
      <c r="X370" s="94"/>
    </row>
    <row r="371" spans="1:24" s="94" customFormat="1" ht="23.25" customHeight="1" x14ac:dyDescent="0.25">
      <c r="B371" s="93">
        <v>344</v>
      </c>
      <c r="C371" s="153"/>
      <c r="D371" s="154"/>
      <c r="E371" s="105"/>
      <c r="F371" s="106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77"/>
      <c r="U371" s="178"/>
      <c r="V371" s="178"/>
      <c r="W371" s="179"/>
    </row>
    <row r="372" spans="1:24" s="95" customFormat="1" ht="23.25" customHeight="1" x14ac:dyDescent="0.25">
      <c r="A372" s="94"/>
      <c r="B372" s="92">
        <v>345</v>
      </c>
      <c r="C372" s="155"/>
      <c r="D372" s="156"/>
      <c r="E372" s="126"/>
      <c r="F372" s="133"/>
      <c r="G372" s="126"/>
      <c r="H372" s="126"/>
      <c r="I372" s="126"/>
      <c r="J372" s="126"/>
      <c r="K372" s="126"/>
      <c r="L372" s="126"/>
      <c r="M372" s="126"/>
      <c r="N372" s="126"/>
      <c r="O372" s="126"/>
      <c r="P372" s="126"/>
      <c r="Q372" s="126"/>
      <c r="R372" s="126"/>
      <c r="S372" s="126"/>
      <c r="T372" s="180"/>
      <c r="U372" s="181"/>
      <c r="V372" s="181"/>
      <c r="W372" s="182"/>
      <c r="X372" s="94"/>
    </row>
    <row r="373" spans="1:24" s="94" customFormat="1" ht="23.25" customHeight="1" x14ac:dyDescent="0.25">
      <c r="B373" s="93">
        <v>346</v>
      </c>
      <c r="C373" s="153"/>
      <c r="D373" s="154"/>
      <c r="E373" s="105"/>
      <c r="F373" s="106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77"/>
      <c r="U373" s="178"/>
      <c r="V373" s="178"/>
      <c r="W373" s="179"/>
    </row>
    <row r="374" spans="1:24" s="95" customFormat="1" ht="23.25" customHeight="1" x14ac:dyDescent="0.25">
      <c r="A374" s="94"/>
      <c r="B374" s="92">
        <v>347</v>
      </c>
      <c r="C374" s="155"/>
      <c r="D374" s="156"/>
      <c r="E374" s="126"/>
      <c r="F374" s="133"/>
      <c r="G374" s="126"/>
      <c r="H374" s="126"/>
      <c r="I374" s="126"/>
      <c r="J374" s="126"/>
      <c r="K374" s="126"/>
      <c r="L374" s="126"/>
      <c r="M374" s="126"/>
      <c r="N374" s="126"/>
      <c r="O374" s="126"/>
      <c r="P374" s="126"/>
      <c r="Q374" s="126"/>
      <c r="R374" s="126"/>
      <c r="S374" s="126"/>
      <c r="T374" s="150"/>
      <c r="U374" s="151"/>
      <c r="V374" s="151"/>
      <c r="W374" s="152"/>
      <c r="X374" s="94"/>
    </row>
    <row r="375" spans="1:24" s="94" customFormat="1" ht="23.25" customHeight="1" x14ac:dyDescent="0.25">
      <c r="B375" s="93">
        <v>348</v>
      </c>
      <c r="C375" s="153"/>
      <c r="D375" s="154"/>
      <c r="E375" s="105"/>
      <c r="F375" s="106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105"/>
      <c r="T375" s="177"/>
      <c r="U375" s="178"/>
      <c r="V375" s="178"/>
      <c r="W375" s="179"/>
    </row>
    <row r="376" spans="1:24" s="95" customFormat="1" ht="23.25" customHeight="1" x14ac:dyDescent="0.25">
      <c r="A376" s="94"/>
      <c r="B376" s="92">
        <v>349</v>
      </c>
      <c r="C376" s="155"/>
      <c r="D376" s="156"/>
      <c r="E376" s="126"/>
      <c r="F376" s="133"/>
      <c r="G376" s="126"/>
      <c r="H376" s="126"/>
      <c r="I376" s="126"/>
      <c r="J376" s="126"/>
      <c r="K376" s="126"/>
      <c r="L376" s="126"/>
      <c r="M376" s="126"/>
      <c r="N376" s="126"/>
      <c r="O376" s="126"/>
      <c r="P376" s="126"/>
      <c r="Q376" s="126"/>
      <c r="R376" s="126"/>
      <c r="S376" s="126"/>
      <c r="T376" s="150"/>
      <c r="U376" s="151"/>
      <c r="V376" s="151"/>
      <c r="W376" s="152"/>
      <c r="X376" s="94"/>
    </row>
    <row r="377" spans="1:24" s="94" customFormat="1" ht="23.25" customHeight="1" x14ac:dyDescent="0.25">
      <c r="B377" s="93">
        <v>350</v>
      </c>
      <c r="C377" s="153"/>
      <c r="D377" s="154"/>
      <c r="E377" s="105"/>
      <c r="F377" s="106"/>
      <c r="G377" s="105"/>
      <c r="H377" s="105"/>
      <c r="I377" s="105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77"/>
      <c r="U377" s="178"/>
      <c r="V377" s="178"/>
      <c r="W377" s="179"/>
    </row>
    <row r="378" spans="1:24" s="95" customFormat="1" ht="23.25" customHeight="1" x14ac:dyDescent="0.25">
      <c r="A378" s="94"/>
      <c r="B378" s="92">
        <v>351</v>
      </c>
      <c r="C378" s="155"/>
      <c r="D378" s="156"/>
      <c r="E378" s="99"/>
      <c r="F378" s="100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180"/>
      <c r="U378" s="181"/>
      <c r="V378" s="181"/>
      <c r="W378" s="182"/>
      <c r="X378" s="94"/>
    </row>
    <row r="379" spans="1:24" s="94" customFormat="1" ht="23.25" customHeight="1" x14ac:dyDescent="0.25">
      <c r="B379" s="93">
        <v>352</v>
      </c>
      <c r="C379" s="153"/>
      <c r="D379" s="154"/>
      <c r="E379" s="102"/>
      <c r="F379" s="104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77"/>
      <c r="U379" s="178"/>
      <c r="V379" s="178"/>
      <c r="W379" s="179"/>
    </row>
    <row r="380" spans="1:24" s="95" customFormat="1" ht="23.25" customHeight="1" x14ac:dyDescent="0.25">
      <c r="A380" s="94"/>
      <c r="B380" s="92">
        <v>353</v>
      </c>
      <c r="C380" s="155"/>
      <c r="D380" s="156"/>
      <c r="E380" s="99"/>
      <c r="F380" s="100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150"/>
      <c r="U380" s="151"/>
      <c r="V380" s="151"/>
      <c r="W380" s="152"/>
      <c r="X380" s="94"/>
    </row>
    <row r="381" spans="1:24" s="94" customFormat="1" ht="23.25" customHeight="1" x14ac:dyDescent="0.25">
      <c r="B381" s="93">
        <v>354</v>
      </c>
      <c r="C381" s="153"/>
      <c r="D381" s="154"/>
      <c r="E381" s="102"/>
      <c r="F381" s="104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77"/>
      <c r="U381" s="178"/>
      <c r="V381" s="178"/>
      <c r="W381" s="179"/>
    </row>
    <row r="382" spans="1:24" s="95" customFormat="1" ht="23.25" customHeight="1" x14ac:dyDescent="0.25">
      <c r="A382" s="94"/>
      <c r="B382" s="92">
        <v>355</v>
      </c>
      <c r="C382" s="155"/>
      <c r="D382" s="156"/>
      <c r="E382" s="99"/>
      <c r="F382" s="100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150"/>
      <c r="U382" s="151"/>
      <c r="V382" s="151"/>
      <c r="W382" s="152"/>
      <c r="X382" s="94"/>
    </row>
    <row r="383" spans="1:24" s="94" customFormat="1" ht="23.25" customHeight="1" x14ac:dyDescent="0.25">
      <c r="B383" s="93">
        <v>356</v>
      </c>
      <c r="C383" s="153"/>
      <c r="D383" s="154"/>
      <c r="E383" s="102"/>
      <c r="F383" s="104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77"/>
      <c r="U383" s="178"/>
      <c r="V383" s="178"/>
      <c r="W383" s="179"/>
    </row>
    <row r="384" spans="1:24" s="95" customFormat="1" ht="23.25" customHeight="1" x14ac:dyDescent="0.25">
      <c r="A384" s="94"/>
      <c r="B384" s="92">
        <v>357</v>
      </c>
      <c r="C384" s="155"/>
      <c r="D384" s="156"/>
      <c r="E384" s="99"/>
      <c r="F384" s="100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180"/>
      <c r="U384" s="181"/>
      <c r="V384" s="181"/>
      <c r="W384" s="182"/>
      <c r="X384" s="94"/>
    </row>
    <row r="385" spans="1:24" s="94" customFormat="1" ht="23.25" customHeight="1" x14ac:dyDescent="0.25">
      <c r="B385" s="93">
        <v>358</v>
      </c>
      <c r="C385" s="153"/>
      <c r="D385" s="154"/>
      <c r="E385" s="102"/>
      <c r="F385" s="104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77"/>
      <c r="U385" s="178"/>
      <c r="V385" s="178"/>
      <c r="W385" s="179"/>
    </row>
    <row r="386" spans="1:24" s="95" customFormat="1" ht="23.25" customHeight="1" x14ac:dyDescent="0.25">
      <c r="A386" s="94"/>
      <c r="B386" s="92">
        <v>359</v>
      </c>
      <c r="C386" s="155"/>
      <c r="D386" s="156"/>
      <c r="E386" s="99"/>
      <c r="F386" s="100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150"/>
      <c r="U386" s="151"/>
      <c r="V386" s="151"/>
      <c r="W386" s="152"/>
      <c r="X386" s="94"/>
    </row>
    <row r="387" spans="1:24" s="94" customFormat="1" ht="23.25" customHeight="1" x14ac:dyDescent="0.25">
      <c r="B387" s="93">
        <v>360</v>
      </c>
      <c r="C387" s="153"/>
      <c r="D387" s="154"/>
      <c r="E387" s="102"/>
      <c r="F387" s="104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77"/>
      <c r="U387" s="178"/>
      <c r="V387" s="178"/>
      <c r="W387" s="179"/>
    </row>
    <row r="388" spans="1:24" s="95" customFormat="1" ht="23.25" customHeight="1" x14ac:dyDescent="0.25">
      <c r="A388" s="94"/>
      <c r="B388" s="92">
        <v>361</v>
      </c>
      <c r="C388" s="155"/>
      <c r="D388" s="156"/>
      <c r="E388" s="99"/>
      <c r="F388" s="100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150"/>
      <c r="U388" s="151"/>
      <c r="V388" s="151"/>
      <c r="W388" s="152"/>
      <c r="X388" s="94"/>
    </row>
    <row r="389" spans="1:24" s="94" customFormat="1" ht="23.25" customHeight="1" x14ac:dyDescent="0.25">
      <c r="B389" s="93">
        <v>362</v>
      </c>
      <c r="C389" s="153"/>
      <c r="D389" s="154"/>
      <c r="E389" s="102"/>
      <c r="F389" s="104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77"/>
      <c r="U389" s="178"/>
      <c r="V389" s="178"/>
      <c r="W389" s="179"/>
    </row>
    <row r="390" spans="1:24" s="95" customFormat="1" ht="23.25" customHeight="1" x14ac:dyDescent="0.25">
      <c r="A390" s="94"/>
      <c r="B390" s="92">
        <v>363</v>
      </c>
      <c r="C390" s="155"/>
      <c r="D390" s="156"/>
      <c r="E390" s="99"/>
      <c r="F390" s="100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180"/>
      <c r="U390" s="181"/>
      <c r="V390" s="181"/>
      <c r="W390" s="182"/>
      <c r="X390" s="94"/>
    </row>
    <row r="391" spans="1:24" s="94" customFormat="1" ht="23.25" customHeight="1" x14ac:dyDescent="0.25">
      <c r="B391" s="93">
        <v>364</v>
      </c>
      <c r="C391" s="153"/>
      <c r="D391" s="154"/>
      <c r="E391" s="102"/>
      <c r="F391" s="104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77"/>
      <c r="U391" s="178"/>
      <c r="V391" s="178"/>
      <c r="W391" s="179"/>
    </row>
    <row r="392" spans="1:24" s="95" customFormat="1" ht="23.25" customHeight="1" x14ac:dyDescent="0.25">
      <c r="A392" s="94"/>
      <c r="B392" s="92">
        <v>365</v>
      </c>
      <c r="C392" s="155"/>
      <c r="D392" s="156"/>
      <c r="E392" s="99"/>
      <c r="F392" s="100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150"/>
      <c r="U392" s="151"/>
      <c r="V392" s="151"/>
      <c r="W392" s="152"/>
      <c r="X392" s="94"/>
    </row>
    <row r="393" spans="1:24" s="94" customFormat="1" ht="25.5" customHeight="1" x14ac:dyDescent="0.25">
      <c r="B393" s="93">
        <v>366</v>
      </c>
      <c r="C393" s="153"/>
      <c r="D393" s="154"/>
      <c r="E393" s="102"/>
      <c r="F393" s="104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77"/>
      <c r="U393" s="178"/>
      <c r="V393" s="178"/>
      <c r="W393" s="179"/>
    </row>
    <row r="394" spans="1:24" s="95" customFormat="1" ht="23.25" customHeight="1" x14ac:dyDescent="0.25">
      <c r="A394" s="94"/>
      <c r="B394" s="92">
        <v>367</v>
      </c>
      <c r="C394" s="155"/>
      <c r="D394" s="156"/>
      <c r="E394" s="99"/>
      <c r="F394" s="100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150"/>
      <c r="U394" s="151"/>
      <c r="V394" s="151"/>
      <c r="W394" s="152"/>
      <c r="X394" s="94"/>
    </row>
    <row r="395" spans="1:24" s="94" customFormat="1" ht="23.25" customHeight="1" x14ac:dyDescent="0.25">
      <c r="B395" s="93">
        <v>368</v>
      </c>
      <c r="C395" s="153"/>
      <c r="D395" s="154"/>
      <c r="E395" s="102"/>
      <c r="F395" s="104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77"/>
      <c r="U395" s="178"/>
      <c r="V395" s="178"/>
      <c r="W395" s="179"/>
    </row>
    <row r="396" spans="1:24" s="95" customFormat="1" ht="23.25" customHeight="1" x14ac:dyDescent="0.25">
      <c r="A396" s="94"/>
      <c r="B396" s="92">
        <v>369</v>
      </c>
      <c r="C396" s="155"/>
      <c r="D396" s="156"/>
      <c r="E396" s="99"/>
      <c r="F396" s="100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180"/>
      <c r="U396" s="181"/>
      <c r="V396" s="181"/>
      <c r="W396" s="182"/>
      <c r="X396" s="94"/>
    </row>
    <row r="397" spans="1:24" s="94" customFormat="1" ht="23.25" customHeight="1" x14ac:dyDescent="0.25">
      <c r="B397" s="93">
        <v>370</v>
      </c>
      <c r="C397" s="153"/>
      <c r="D397" s="154"/>
      <c r="E397" s="102"/>
      <c r="F397" s="104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77"/>
      <c r="U397" s="178"/>
      <c r="V397" s="178"/>
      <c r="W397" s="179"/>
    </row>
    <row r="398" spans="1:24" s="95" customFormat="1" ht="23.25" customHeight="1" x14ac:dyDescent="0.25">
      <c r="A398" s="94"/>
      <c r="B398" s="92">
        <v>371</v>
      </c>
      <c r="C398" s="155"/>
      <c r="D398" s="156"/>
      <c r="E398" s="99"/>
      <c r="F398" s="100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150"/>
      <c r="U398" s="151"/>
      <c r="V398" s="151"/>
      <c r="W398" s="152"/>
      <c r="X398" s="94"/>
    </row>
    <row r="399" spans="1:24" s="94" customFormat="1" ht="23.25" customHeight="1" x14ac:dyDescent="0.25">
      <c r="B399" s="93">
        <v>372</v>
      </c>
      <c r="C399" s="153"/>
      <c r="D399" s="154"/>
      <c r="E399" s="122"/>
      <c r="F399" s="123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77"/>
      <c r="U399" s="178"/>
      <c r="V399" s="178"/>
      <c r="W399" s="179"/>
    </row>
    <row r="400" spans="1:24" s="95" customFormat="1" ht="23.25" customHeight="1" x14ac:dyDescent="0.25">
      <c r="A400" s="94"/>
      <c r="B400" s="92">
        <v>373</v>
      </c>
      <c r="C400" s="155"/>
      <c r="D400" s="156"/>
      <c r="E400" s="137"/>
      <c r="F400" s="138"/>
      <c r="G400" s="137"/>
      <c r="H400" s="137"/>
      <c r="I400" s="137"/>
      <c r="J400" s="137"/>
      <c r="K400" s="137"/>
      <c r="L400" s="137"/>
      <c r="M400" s="137"/>
      <c r="N400" s="137"/>
      <c r="O400" s="137"/>
      <c r="P400" s="137"/>
      <c r="Q400" s="137"/>
      <c r="R400" s="137"/>
      <c r="S400" s="137"/>
      <c r="T400" s="150"/>
      <c r="U400" s="151"/>
      <c r="V400" s="151"/>
      <c r="W400" s="152"/>
      <c r="X400" s="94"/>
    </row>
    <row r="401" spans="1:24" s="94" customFormat="1" ht="23.25" customHeight="1" x14ac:dyDescent="0.25">
      <c r="B401" s="93">
        <v>374</v>
      </c>
      <c r="C401" s="153"/>
      <c r="D401" s="154"/>
      <c r="E401" s="122"/>
      <c r="F401" s="123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77"/>
      <c r="U401" s="178"/>
      <c r="V401" s="178"/>
      <c r="W401" s="179"/>
    </row>
    <row r="402" spans="1:24" s="95" customFormat="1" ht="23.25" customHeight="1" x14ac:dyDescent="0.25">
      <c r="A402" s="94"/>
      <c r="B402" s="92">
        <v>375</v>
      </c>
      <c r="C402" s="155"/>
      <c r="D402" s="156"/>
      <c r="E402" s="137"/>
      <c r="F402" s="137"/>
      <c r="G402" s="137"/>
      <c r="H402" s="137"/>
      <c r="I402" s="137"/>
      <c r="J402" s="137"/>
      <c r="K402" s="137"/>
      <c r="L402" s="137"/>
      <c r="M402" s="137"/>
      <c r="N402" s="137"/>
      <c r="O402" s="137"/>
      <c r="P402" s="137"/>
      <c r="Q402" s="137"/>
      <c r="R402" s="137"/>
      <c r="S402" s="137"/>
      <c r="T402" s="180"/>
      <c r="U402" s="181"/>
      <c r="V402" s="181"/>
      <c r="W402" s="182"/>
      <c r="X402" s="94"/>
    </row>
    <row r="403" spans="1:24" s="94" customFormat="1" ht="23.25" customHeight="1" x14ac:dyDescent="0.25">
      <c r="B403" s="93">
        <v>376</v>
      </c>
      <c r="C403" s="153"/>
      <c r="D403" s="154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77"/>
      <c r="U403" s="178"/>
      <c r="V403" s="178"/>
      <c r="W403" s="179"/>
    </row>
    <row r="404" spans="1:24" s="95" customFormat="1" ht="23.25" customHeight="1" x14ac:dyDescent="0.25">
      <c r="A404" s="94"/>
      <c r="B404" s="92">
        <v>377</v>
      </c>
      <c r="C404" s="155"/>
      <c r="D404" s="156"/>
      <c r="E404" s="137"/>
      <c r="F404" s="137"/>
      <c r="G404" s="137"/>
      <c r="H404" s="137"/>
      <c r="I404" s="137"/>
      <c r="J404" s="137"/>
      <c r="K404" s="137"/>
      <c r="L404" s="137"/>
      <c r="M404" s="137"/>
      <c r="N404" s="137"/>
      <c r="O404" s="137"/>
      <c r="P404" s="137"/>
      <c r="Q404" s="137"/>
      <c r="R404" s="137"/>
      <c r="S404" s="137"/>
      <c r="T404" s="150"/>
      <c r="U404" s="151"/>
      <c r="V404" s="151"/>
      <c r="W404" s="152"/>
      <c r="X404" s="94"/>
    </row>
    <row r="405" spans="1:24" s="94" customFormat="1" ht="23.25" customHeight="1" x14ac:dyDescent="0.25">
      <c r="B405" s="93">
        <v>378</v>
      </c>
      <c r="C405" s="153"/>
      <c r="D405" s="154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77"/>
      <c r="U405" s="178"/>
      <c r="V405" s="178"/>
      <c r="W405" s="179"/>
    </row>
    <row r="406" spans="1:24" s="95" customFormat="1" ht="23.25" customHeight="1" x14ac:dyDescent="0.25">
      <c r="A406" s="94"/>
      <c r="B406" s="92">
        <v>379</v>
      </c>
      <c r="C406" s="155"/>
      <c r="D406" s="156"/>
      <c r="E406" s="137"/>
      <c r="F406" s="137"/>
      <c r="G406" s="137"/>
      <c r="H406" s="137"/>
      <c r="I406" s="137"/>
      <c r="J406" s="137"/>
      <c r="K406" s="137"/>
      <c r="L406" s="137"/>
      <c r="M406" s="137"/>
      <c r="N406" s="137"/>
      <c r="O406" s="137"/>
      <c r="P406" s="137"/>
      <c r="Q406" s="137"/>
      <c r="R406" s="137"/>
      <c r="S406" s="137"/>
      <c r="T406" s="150"/>
      <c r="U406" s="151"/>
      <c r="V406" s="151"/>
      <c r="W406" s="152"/>
      <c r="X406" s="94"/>
    </row>
    <row r="407" spans="1:24" s="94" customFormat="1" ht="23.25" customHeight="1" x14ac:dyDescent="0.25">
      <c r="B407" s="93">
        <v>380</v>
      </c>
      <c r="C407" s="153"/>
      <c r="D407" s="154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77"/>
      <c r="U407" s="178"/>
      <c r="V407" s="178"/>
      <c r="W407" s="179"/>
    </row>
    <row r="408" spans="1:24" s="95" customFormat="1" ht="23.25" customHeight="1" x14ac:dyDescent="0.25">
      <c r="A408" s="94"/>
      <c r="B408" s="92">
        <v>381</v>
      </c>
      <c r="C408" s="155"/>
      <c r="D408" s="156"/>
      <c r="E408" s="137"/>
      <c r="F408" s="137"/>
      <c r="G408" s="137"/>
      <c r="H408" s="137"/>
      <c r="I408" s="137"/>
      <c r="J408" s="137"/>
      <c r="K408" s="137"/>
      <c r="L408" s="137"/>
      <c r="M408" s="137"/>
      <c r="N408" s="137"/>
      <c r="O408" s="137"/>
      <c r="P408" s="137"/>
      <c r="Q408" s="137"/>
      <c r="R408" s="137"/>
      <c r="S408" s="137"/>
      <c r="T408" s="180"/>
      <c r="U408" s="181"/>
      <c r="V408" s="181"/>
      <c r="W408" s="182"/>
      <c r="X408" s="94"/>
    </row>
    <row r="409" spans="1:24" s="94" customFormat="1" ht="23.25" customHeight="1" x14ac:dyDescent="0.25">
      <c r="B409" s="93">
        <v>382</v>
      </c>
      <c r="C409" s="153"/>
      <c r="D409" s="154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77"/>
      <c r="U409" s="178"/>
      <c r="V409" s="178"/>
      <c r="W409" s="179"/>
    </row>
    <row r="410" spans="1:24" s="95" customFormat="1" ht="23.25" customHeight="1" x14ac:dyDescent="0.25">
      <c r="A410" s="94"/>
      <c r="B410" s="92">
        <v>383</v>
      </c>
      <c r="C410" s="155"/>
      <c r="D410" s="156"/>
      <c r="E410" s="137"/>
      <c r="F410" s="137"/>
      <c r="G410" s="137"/>
      <c r="H410" s="137"/>
      <c r="I410" s="137"/>
      <c r="J410" s="137"/>
      <c r="K410" s="137"/>
      <c r="L410" s="137"/>
      <c r="M410" s="137"/>
      <c r="N410" s="137"/>
      <c r="O410" s="137"/>
      <c r="P410" s="137"/>
      <c r="Q410" s="137"/>
      <c r="R410" s="137"/>
      <c r="S410" s="137"/>
      <c r="T410" s="150"/>
      <c r="U410" s="151"/>
      <c r="V410" s="151"/>
      <c r="W410" s="152"/>
      <c r="X410" s="94"/>
    </row>
    <row r="411" spans="1:24" s="94" customFormat="1" ht="23.25" customHeight="1" x14ac:dyDescent="0.25">
      <c r="B411" s="93">
        <v>384</v>
      </c>
      <c r="C411" s="153"/>
      <c r="D411" s="154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77"/>
      <c r="U411" s="178"/>
      <c r="V411" s="178"/>
      <c r="W411" s="179"/>
    </row>
    <row r="412" spans="1:24" s="95" customFormat="1" ht="23.25" customHeight="1" x14ac:dyDescent="0.25">
      <c r="A412" s="94"/>
      <c r="B412" s="92">
        <v>385</v>
      </c>
      <c r="C412" s="155"/>
      <c r="D412" s="156"/>
      <c r="E412" s="137"/>
      <c r="F412" s="137"/>
      <c r="G412" s="137"/>
      <c r="H412" s="137"/>
      <c r="I412" s="137"/>
      <c r="J412" s="137"/>
      <c r="K412" s="137"/>
      <c r="L412" s="137"/>
      <c r="M412" s="137"/>
      <c r="N412" s="137"/>
      <c r="O412" s="137"/>
      <c r="P412" s="137"/>
      <c r="Q412" s="137"/>
      <c r="R412" s="137"/>
      <c r="S412" s="137"/>
      <c r="T412" s="150"/>
      <c r="U412" s="151"/>
      <c r="V412" s="151"/>
      <c r="W412" s="152"/>
      <c r="X412" s="94"/>
    </row>
    <row r="413" spans="1:24" s="94" customFormat="1" ht="23.25" customHeight="1" x14ac:dyDescent="0.25">
      <c r="B413" s="93">
        <v>386</v>
      </c>
      <c r="C413" s="153"/>
      <c r="D413" s="154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77"/>
      <c r="U413" s="178"/>
      <c r="V413" s="178"/>
      <c r="W413" s="179"/>
    </row>
    <row r="414" spans="1:24" s="95" customFormat="1" ht="23.25" customHeight="1" x14ac:dyDescent="0.25">
      <c r="A414" s="94"/>
      <c r="B414" s="92">
        <v>387</v>
      </c>
      <c r="C414" s="155"/>
      <c r="D414" s="156"/>
      <c r="E414" s="137"/>
      <c r="F414" s="137"/>
      <c r="G414" s="137"/>
      <c r="H414" s="137"/>
      <c r="I414" s="137"/>
      <c r="J414" s="137"/>
      <c r="K414" s="137"/>
      <c r="L414" s="137"/>
      <c r="M414" s="137"/>
      <c r="N414" s="137"/>
      <c r="O414" s="137"/>
      <c r="P414" s="137"/>
      <c r="Q414" s="137"/>
      <c r="R414" s="137"/>
      <c r="S414" s="137"/>
      <c r="T414" s="180"/>
      <c r="U414" s="181"/>
      <c r="V414" s="181"/>
      <c r="W414" s="182"/>
      <c r="X414" s="94"/>
    </row>
    <row r="415" spans="1:24" s="94" customFormat="1" ht="23.25" customHeight="1" x14ac:dyDescent="0.25">
      <c r="B415" s="93">
        <v>388</v>
      </c>
      <c r="C415" s="153"/>
      <c r="D415" s="154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77"/>
      <c r="U415" s="178"/>
      <c r="V415" s="178"/>
      <c r="W415" s="179"/>
    </row>
    <row r="416" spans="1:24" s="95" customFormat="1" ht="23.25" customHeight="1" x14ac:dyDescent="0.25">
      <c r="A416" s="94"/>
      <c r="B416" s="92">
        <v>389</v>
      </c>
      <c r="C416" s="155"/>
      <c r="D416" s="156"/>
      <c r="E416" s="137"/>
      <c r="F416" s="137"/>
      <c r="G416" s="137"/>
      <c r="H416" s="137"/>
      <c r="I416" s="137"/>
      <c r="J416" s="137"/>
      <c r="K416" s="137"/>
      <c r="L416" s="137"/>
      <c r="M416" s="137"/>
      <c r="N416" s="137"/>
      <c r="O416" s="137"/>
      <c r="P416" s="137"/>
      <c r="Q416" s="137"/>
      <c r="R416" s="137"/>
      <c r="S416" s="137"/>
      <c r="T416" s="150"/>
      <c r="U416" s="151"/>
      <c r="V416" s="151"/>
      <c r="W416" s="152"/>
      <c r="X416" s="94"/>
    </row>
    <row r="417" spans="1:24" s="94" customFormat="1" ht="23.25" customHeight="1" x14ac:dyDescent="0.25">
      <c r="B417" s="93">
        <v>390</v>
      </c>
      <c r="C417" s="153"/>
      <c r="D417" s="154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77"/>
      <c r="U417" s="178"/>
      <c r="V417" s="178"/>
      <c r="W417" s="179"/>
    </row>
    <row r="418" spans="1:24" s="95" customFormat="1" ht="23.25" customHeight="1" x14ac:dyDescent="0.25">
      <c r="A418" s="94"/>
      <c r="B418" s="92">
        <v>391</v>
      </c>
      <c r="C418" s="155"/>
      <c r="D418" s="156"/>
      <c r="E418" s="137"/>
      <c r="F418" s="137"/>
      <c r="G418" s="137"/>
      <c r="H418" s="137"/>
      <c r="I418" s="137"/>
      <c r="J418" s="137"/>
      <c r="K418" s="137"/>
      <c r="L418" s="137"/>
      <c r="M418" s="137"/>
      <c r="N418" s="137"/>
      <c r="O418" s="137"/>
      <c r="P418" s="137"/>
      <c r="Q418" s="137"/>
      <c r="R418" s="137"/>
      <c r="S418" s="137"/>
      <c r="T418" s="150"/>
      <c r="U418" s="151"/>
      <c r="V418" s="151"/>
      <c r="W418" s="152"/>
      <c r="X418" s="94"/>
    </row>
    <row r="419" spans="1:24" s="94" customFormat="1" ht="23.25" customHeight="1" x14ac:dyDescent="0.25">
      <c r="B419" s="93">
        <v>392</v>
      </c>
      <c r="C419" s="153"/>
      <c r="D419" s="154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77"/>
      <c r="U419" s="178"/>
      <c r="V419" s="178"/>
      <c r="W419" s="179"/>
    </row>
    <row r="420" spans="1:24" s="95" customFormat="1" ht="23.25" customHeight="1" x14ac:dyDescent="0.25">
      <c r="A420" s="94"/>
      <c r="B420" s="92">
        <v>393</v>
      </c>
      <c r="C420" s="155"/>
      <c r="D420" s="156"/>
      <c r="E420" s="137"/>
      <c r="F420" s="137"/>
      <c r="G420" s="137"/>
      <c r="H420" s="137"/>
      <c r="I420" s="137"/>
      <c r="J420" s="137"/>
      <c r="K420" s="137"/>
      <c r="L420" s="137"/>
      <c r="M420" s="137"/>
      <c r="N420" s="137"/>
      <c r="O420" s="137"/>
      <c r="P420" s="137"/>
      <c r="Q420" s="137"/>
      <c r="R420" s="137"/>
      <c r="S420" s="137"/>
      <c r="T420" s="180"/>
      <c r="U420" s="181"/>
      <c r="V420" s="181"/>
      <c r="W420" s="182"/>
      <c r="X420" s="94"/>
    </row>
    <row r="421" spans="1:24" s="94" customFormat="1" ht="23.25" customHeight="1" x14ac:dyDescent="0.25">
      <c r="B421" s="93">
        <v>394</v>
      </c>
      <c r="C421" s="153"/>
      <c r="D421" s="154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77"/>
      <c r="U421" s="178"/>
      <c r="V421" s="178"/>
      <c r="W421" s="179"/>
    </row>
    <row r="422" spans="1:24" s="95" customFormat="1" ht="23.25" customHeight="1" x14ac:dyDescent="0.25">
      <c r="A422" s="94"/>
      <c r="B422" s="92">
        <v>395</v>
      </c>
      <c r="C422" s="155"/>
      <c r="D422" s="156"/>
      <c r="E422" s="137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/>
      <c r="P422" s="137"/>
      <c r="Q422" s="137"/>
      <c r="R422" s="137"/>
      <c r="S422" s="137"/>
      <c r="T422" s="150"/>
      <c r="U422" s="151"/>
      <c r="V422" s="151"/>
      <c r="W422" s="152"/>
      <c r="X422" s="94"/>
    </row>
    <row r="423" spans="1:24" s="94" customFormat="1" ht="23.25" customHeight="1" x14ac:dyDescent="0.25">
      <c r="B423" s="93">
        <v>396</v>
      </c>
      <c r="C423" s="153"/>
      <c r="D423" s="154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77"/>
      <c r="U423" s="178"/>
      <c r="V423" s="178"/>
      <c r="W423" s="179"/>
    </row>
    <row r="424" spans="1:24" s="95" customFormat="1" ht="23.25" customHeight="1" x14ac:dyDescent="0.25">
      <c r="A424" s="94"/>
      <c r="B424" s="92">
        <v>397</v>
      </c>
      <c r="C424" s="155"/>
      <c r="D424" s="156"/>
      <c r="E424" s="137"/>
      <c r="F424" s="137"/>
      <c r="G424" s="137"/>
      <c r="H424" s="137"/>
      <c r="I424" s="137"/>
      <c r="J424" s="137"/>
      <c r="K424" s="137"/>
      <c r="L424" s="137"/>
      <c r="M424" s="137"/>
      <c r="N424" s="137"/>
      <c r="O424" s="137"/>
      <c r="P424" s="137"/>
      <c r="Q424" s="137"/>
      <c r="R424" s="137"/>
      <c r="S424" s="137"/>
      <c r="T424" s="150"/>
      <c r="U424" s="151"/>
      <c r="V424" s="151"/>
      <c r="W424" s="152"/>
      <c r="X424" s="94"/>
    </row>
    <row r="425" spans="1:24" s="94" customFormat="1" ht="23.25" customHeight="1" x14ac:dyDescent="0.25">
      <c r="B425" s="93">
        <v>398</v>
      </c>
      <c r="C425" s="153"/>
      <c r="D425" s="154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77"/>
      <c r="U425" s="178"/>
      <c r="V425" s="178"/>
      <c r="W425" s="179"/>
    </row>
    <row r="426" spans="1:24" s="95" customFormat="1" ht="23.25" customHeight="1" x14ac:dyDescent="0.25">
      <c r="A426" s="94"/>
      <c r="B426" s="92">
        <v>399</v>
      </c>
      <c r="C426" s="155"/>
      <c r="D426" s="156"/>
      <c r="E426" s="137"/>
      <c r="F426" s="137"/>
      <c r="G426" s="137"/>
      <c r="H426" s="137"/>
      <c r="I426" s="137"/>
      <c r="J426" s="137"/>
      <c r="K426" s="137"/>
      <c r="L426" s="137"/>
      <c r="M426" s="137"/>
      <c r="N426" s="137"/>
      <c r="O426" s="137"/>
      <c r="P426" s="137"/>
      <c r="Q426" s="137"/>
      <c r="R426" s="137"/>
      <c r="S426" s="137"/>
      <c r="T426" s="180"/>
      <c r="U426" s="181"/>
      <c r="V426" s="181"/>
      <c r="W426" s="182"/>
      <c r="X426" s="94"/>
    </row>
    <row r="427" spans="1:24" s="94" customFormat="1" ht="23.25" customHeight="1" x14ac:dyDescent="0.25">
      <c r="B427" s="93">
        <v>400</v>
      </c>
      <c r="C427" s="153"/>
      <c r="D427" s="154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77"/>
      <c r="U427" s="178"/>
      <c r="V427" s="178"/>
      <c r="W427" s="179"/>
    </row>
    <row r="428" spans="1:24" s="95" customFormat="1" ht="23.25" customHeight="1" x14ac:dyDescent="0.25">
      <c r="A428" s="94"/>
      <c r="B428" s="92">
        <v>401</v>
      </c>
      <c r="C428" s="155"/>
      <c r="D428" s="156"/>
      <c r="E428" s="137"/>
      <c r="F428" s="137"/>
      <c r="G428" s="137"/>
      <c r="H428" s="137"/>
      <c r="I428" s="137"/>
      <c r="J428" s="137"/>
      <c r="K428" s="137"/>
      <c r="L428" s="137"/>
      <c r="M428" s="137"/>
      <c r="N428" s="137"/>
      <c r="O428" s="137"/>
      <c r="P428" s="137"/>
      <c r="Q428" s="137"/>
      <c r="R428" s="137"/>
      <c r="S428" s="137"/>
      <c r="T428" s="150"/>
      <c r="U428" s="151"/>
      <c r="V428" s="151"/>
      <c r="W428" s="152"/>
      <c r="X428" s="94"/>
    </row>
    <row r="429" spans="1:24" s="94" customFormat="1" ht="23.25" customHeight="1" x14ac:dyDescent="0.25">
      <c r="B429" s="93">
        <v>402</v>
      </c>
      <c r="C429" s="153"/>
      <c r="D429" s="154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77"/>
      <c r="U429" s="178"/>
      <c r="V429" s="178"/>
      <c r="W429" s="179"/>
    </row>
    <row r="430" spans="1:24" s="95" customFormat="1" ht="23.25" customHeight="1" x14ac:dyDescent="0.25">
      <c r="A430" s="94"/>
      <c r="B430" s="92">
        <v>403</v>
      </c>
      <c r="C430" s="155"/>
      <c r="D430" s="156"/>
      <c r="E430" s="137"/>
      <c r="F430" s="137"/>
      <c r="G430" s="137"/>
      <c r="H430" s="137"/>
      <c r="I430" s="137"/>
      <c r="J430" s="137"/>
      <c r="K430" s="137"/>
      <c r="L430" s="137"/>
      <c r="M430" s="137"/>
      <c r="N430" s="137"/>
      <c r="O430" s="137"/>
      <c r="P430" s="137"/>
      <c r="Q430" s="137"/>
      <c r="R430" s="137"/>
      <c r="S430" s="137"/>
      <c r="T430" s="150"/>
      <c r="U430" s="151"/>
      <c r="V430" s="151"/>
      <c r="W430" s="152"/>
      <c r="X430" s="94"/>
    </row>
    <row r="431" spans="1:24" s="94" customFormat="1" ht="28.5" customHeight="1" x14ac:dyDescent="0.25">
      <c r="B431" s="93">
        <v>404</v>
      </c>
      <c r="C431" s="153"/>
      <c r="D431" s="154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77"/>
      <c r="U431" s="178"/>
      <c r="V431" s="178"/>
      <c r="W431" s="179"/>
    </row>
    <row r="432" spans="1:24" s="95" customFormat="1" ht="23.25" customHeight="1" x14ac:dyDescent="0.25">
      <c r="A432" s="94"/>
      <c r="B432" s="92">
        <v>405</v>
      </c>
      <c r="C432" s="155"/>
      <c r="D432" s="156"/>
      <c r="E432" s="137"/>
      <c r="F432" s="137"/>
      <c r="G432" s="137"/>
      <c r="H432" s="137"/>
      <c r="I432" s="137"/>
      <c r="J432" s="137"/>
      <c r="K432" s="137"/>
      <c r="L432" s="137"/>
      <c r="M432" s="137"/>
      <c r="N432" s="137"/>
      <c r="O432" s="137"/>
      <c r="P432" s="137"/>
      <c r="Q432" s="137"/>
      <c r="R432" s="137"/>
      <c r="S432" s="137"/>
      <c r="T432" s="180"/>
      <c r="U432" s="181"/>
      <c r="V432" s="181"/>
      <c r="W432" s="182"/>
      <c r="X432" s="94"/>
    </row>
    <row r="433" spans="1:24" s="94" customFormat="1" ht="23.25" customHeight="1" x14ac:dyDescent="0.25">
      <c r="B433" s="93">
        <v>406</v>
      </c>
      <c r="C433" s="153"/>
      <c r="D433" s="154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77"/>
      <c r="U433" s="178"/>
      <c r="V433" s="178"/>
      <c r="W433" s="179"/>
    </row>
    <row r="434" spans="1:24" s="95" customFormat="1" ht="23.25" customHeight="1" x14ac:dyDescent="0.25">
      <c r="A434" s="94"/>
      <c r="B434" s="92">
        <v>407</v>
      </c>
      <c r="C434" s="155"/>
      <c r="D434" s="156"/>
      <c r="E434" s="137"/>
      <c r="F434" s="137"/>
      <c r="G434" s="137"/>
      <c r="H434" s="137"/>
      <c r="I434" s="137"/>
      <c r="J434" s="137"/>
      <c r="K434" s="137"/>
      <c r="L434" s="137"/>
      <c r="M434" s="137"/>
      <c r="N434" s="137"/>
      <c r="O434" s="137"/>
      <c r="P434" s="137"/>
      <c r="Q434" s="137"/>
      <c r="R434" s="137"/>
      <c r="S434" s="137"/>
      <c r="T434" s="150"/>
      <c r="U434" s="151"/>
      <c r="V434" s="151"/>
      <c r="W434" s="152"/>
      <c r="X434" s="94"/>
    </row>
    <row r="435" spans="1:24" s="94" customFormat="1" ht="23.25" customHeight="1" x14ac:dyDescent="0.25">
      <c r="B435" s="93">
        <v>408</v>
      </c>
      <c r="C435" s="153"/>
      <c r="D435" s="154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77"/>
      <c r="U435" s="178"/>
      <c r="V435" s="178"/>
      <c r="W435" s="179"/>
    </row>
    <row r="436" spans="1:24" s="95" customFormat="1" ht="23.25" customHeight="1" x14ac:dyDescent="0.25">
      <c r="A436" s="94"/>
      <c r="B436" s="92">
        <v>409</v>
      </c>
      <c r="C436" s="155"/>
      <c r="D436" s="156"/>
      <c r="E436" s="137"/>
      <c r="F436" s="137"/>
      <c r="G436" s="137"/>
      <c r="H436" s="137"/>
      <c r="I436" s="137"/>
      <c r="J436" s="137"/>
      <c r="K436" s="137"/>
      <c r="L436" s="137"/>
      <c r="M436" s="137"/>
      <c r="N436" s="137"/>
      <c r="O436" s="137"/>
      <c r="P436" s="137"/>
      <c r="Q436" s="137"/>
      <c r="R436" s="137"/>
      <c r="S436" s="137"/>
      <c r="T436" s="150"/>
      <c r="U436" s="151"/>
      <c r="V436" s="151"/>
      <c r="W436" s="152"/>
      <c r="X436" s="94"/>
    </row>
    <row r="437" spans="1:24" s="94" customFormat="1" ht="23.25" customHeight="1" x14ac:dyDescent="0.25">
      <c r="B437" s="93">
        <v>410</v>
      </c>
      <c r="C437" s="153"/>
      <c r="D437" s="154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77"/>
      <c r="U437" s="178"/>
      <c r="V437" s="178"/>
      <c r="W437" s="179"/>
    </row>
    <row r="438" spans="1:24" s="95" customFormat="1" ht="23.25" customHeight="1" x14ac:dyDescent="0.25">
      <c r="A438" s="94"/>
      <c r="B438" s="92">
        <v>411</v>
      </c>
      <c r="C438" s="155"/>
      <c r="D438" s="156"/>
      <c r="E438" s="137"/>
      <c r="F438" s="137"/>
      <c r="G438" s="137"/>
      <c r="H438" s="137"/>
      <c r="I438" s="137"/>
      <c r="J438" s="137"/>
      <c r="K438" s="137"/>
      <c r="L438" s="137"/>
      <c r="M438" s="137"/>
      <c r="N438" s="137"/>
      <c r="O438" s="137"/>
      <c r="P438" s="137"/>
      <c r="Q438" s="137"/>
      <c r="R438" s="137"/>
      <c r="S438" s="137"/>
      <c r="T438" s="180"/>
      <c r="U438" s="181"/>
      <c r="V438" s="181"/>
      <c r="W438" s="182"/>
      <c r="X438" s="94"/>
    </row>
    <row r="439" spans="1:24" s="94" customFormat="1" ht="23.25" customHeight="1" x14ac:dyDescent="0.25">
      <c r="B439" s="93">
        <v>412</v>
      </c>
      <c r="C439" s="153"/>
      <c r="D439" s="154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77"/>
      <c r="U439" s="178"/>
      <c r="V439" s="178"/>
      <c r="W439" s="179"/>
    </row>
    <row r="440" spans="1:24" s="95" customFormat="1" ht="23.25" customHeight="1" x14ac:dyDescent="0.25">
      <c r="A440" s="94"/>
      <c r="B440" s="92">
        <v>413</v>
      </c>
      <c r="C440" s="155"/>
      <c r="D440" s="156"/>
      <c r="E440" s="137"/>
      <c r="F440" s="137"/>
      <c r="G440" s="137"/>
      <c r="H440" s="137"/>
      <c r="I440" s="137"/>
      <c r="J440" s="137"/>
      <c r="K440" s="137"/>
      <c r="L440" s="137"/>
      <c r="M440" s="137"/>
      <c r="N440" s="137"/>
      <c r="O440" s="137"/>
      <c r="P440" s="137"/>
      <c r="Q440" s="137"/>
      <c r="R440" s="137"/>
      <c r="S440" s="137"/>
      <c r="T440" s="150"/>
      <c r="U440" s="151"/>
      <c r="V440" s="151"/>
      <c r="W440" s="152"/>
      <c r="X440" s="94"/>
    </row>
    <row r="441" spans="1:24" s="94" customFormat="1" ht="23.25" customHeight="1" x14ac:dyDescent="0.25">
      <c r="B441" s="93">
        <v>414</v>
      </c>
      <c r="C441" s="153"/>
      <c r="D441" s="154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77"/>
      <c r="U441" s="178"/>
      <c r="V441" s="178"/>
      <c r="W441" s="179"/>
    </row>
    <row r="442" spans="1:24" s="95" customFormat="1" ht="23.25" customHeight="1" x14ac:dyDescent="0.25">
      <c r="A442" s="94"/>
      <c r="B442" s="92">
        <v>415</v>
      </c>
      <c r="C442" s="155"/>
      <c r="D442" s="156"/>
      <c r="E442" s="137"/>
      <c r="F442" s="137"/>
      <c r="G442" s="137"/>
      <c r="H442" s="137"/>
      <c r="I442" s="137"/>
      <c r="J442" s="137"/>
      <c r="K442" s="137"/>
      <c r="L442" s="137"/>
      <c r="M442" s="137"/>
      <c r="N442" s="137"/>
      <c r="O442" s="137"/>
      <c r="P442" s="137"/>
      <c r="Q442" s="137"/>
      <c r="R442" s="137"/>
      <c r="S442" s="137"/>
      <c r="T442" s="150"/>
      <c r="U442" s="151"/>
      <c r="V442" s="151"/>
      <c r="W442" s="152"/>
      <c r="X442" s="94"/>
    </row>
    <row r="443" spans="1:24" s="94" customFormat="1" ht="23.25" customHeight="1" x14ac:dyDescent="0.25">
      <c r="B443" s="93">
        <v>416</v>
      </c>
      <c r="C443" s="153"/>
      <c r="D443" s="154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77"/>
      <c r="U443" s="178"/>
      <c r="V443" s="178"/>
      <c r="W443" s="179"/>
    </row>
    <row r="444" spans="1:24" s="95" customFormat="1" ht="23.25" customHeight="1" x14ac:dyDescent="0.25">
      <c r="A444" s="94"/>
      <c r="B444" s="92">
        <v>417</v>
      </c>
      <c r="C444" s="155"/>
      <c r="D444" s="156"/>
      <c r="E444" s="137"/>
      <c r="F444" s="137"/>
      <c r="G444" s="137"/>
      <c r="H444" s="137"/>
      <c r="I444" s="137"/>
      <c r="J444" s="137"/>
      <c r="K444" s="137"/>
      <c r="L444" s="137"/>
      <c r="M444" s="137"/>
      <c r="N444" s="137"/>
      <c r="O444" s="137"/>
      <c r="P444" s="137"/>
      <c r="Q444" s="137"/>
      <c r="R444" s="137"/>
      <c r="S444" s="137"/>
      <c r="T444" s="180"/>
      <c r="U444" s="181"/>
      <c r="V444" s="181"/>
      <c r="W444" s="182"/>
      <c r="X444" s="94"/>
    </row>
    <row r="445" spans="1:24" s="94" customFormat="1" ht="23.25" customHeight="1" x14ac:dyDescent="0.25">
      <c r="B445" s="93">
        <v>418</v>
      </c>
      <c r="C445" s="153"/>
      <c r="D445" s="154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77"/>
      <c r="U445" s="178"/>
      <c r="V445" s="178"/>
      <c r="W445" s="179"/>
    </row>
    <row r="446" spans="1:24" s="95" customFormat="1" ht="23.25" customHeight="1" x14ac:dyDescent="0.25">
      <c r="A446" s="94"/>
      <c r="B446" s="92">
        <v>419</v>
      </c>
      <c r="C446" s="155"/>
      <c r="D446" s="156"/>
      <c r="E446" s="137"/>
      <c r="F446" s="137"/>
      <c r="G446" s="137"/>
      <c r="H446" s="137"/>
      <c r="I446" s="137"/>
      <c r="J446" s="137"/>
      <c r="K446" s="137"/>
      <c r="L446" s="137"/>
      <c r="M446" s="137"/>
      <c r="N446" s="137"/>
      <c r="O446" s="137"/>
      <c r="P446" s="137"/>
      <c r="Q446" s="137"/>
      <c r="R446" s="137"/>
      <c r="S446" s="137"/>
      <c r="T446" s="150"/>
      <c r="U446" s="151"/>
      <c r="V446" s="151"/>
      <c r="W446" s="152"/>
      <c r="X446" s="94"/>
    </row>
    <row r="447" spans="1:24" s="94" customFormat="1" ht="23.25" customHeight="1" x14ac:dyDescent="0.25">
      <c r="B447" s="93">
        <v>420</v>
      </c>
      <c r="C447" s="153"/>
      <c r="D447" s="154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77"/>
      <c r="U447" s="178"/>
      <c r="V447" s="178"/>
      <c r="W447" s="179"/>
    </row>
    <row r="448" spans="1:24" s="95" customFormat="1" ht="23.25" customHeight="1" x14ac:dyDescent="0.25">
      <c r="A448" s="94"/>
      <c r="B448" s="92">
        <v>421</v>
      </c>
      <c r="C448" s="155"/>
      <c r="D448" s="156"/>
      <c r="E448" s="137"/>
      <c r="F448" s="137"/>
      <c r="G448" s="137"/>
      <c r="H448" s="137"/>
      <c r="I448" s="137"/>
      <c r="J448" s="137"/>
      <c r="K448" s="137"/>
      <c r="L448" s="137"/>
      <c r="M448" s="137"/>
      <c r="N448" s="137"/>
      <c r="O448" s="137"/>
      <c r="P448" s="137"/>
      <c r="Q448" s="137"/>
      <c r="R448" s="137"/>
      <c r="S448" s="137"/>
      <c r="T448" s="150"/>
      <c r="U448" s="151"/>
      <c r="V448" s="151"/>
      <c r="W448" s="152"/>
      <c r="X448" s="94"/>
    </row>
    <row r="449" spans="1:24" s="94" customFormat="1" ht="23.25" customHeight="1" x14ac:dyDescent="0.25">
      <c r="B449" s="93">
        <v>422</v>
      </c>
      <c r="C449" s="153"/>
      <c r="D449" s="154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77"/>
      <c r="U449" s="178"/>
      <c r="V449" s="178"/>
      <c r="W449" s="179"/>
    </row>
    <row r="450" spans="1:24" s="95" customFormat="1" ht="23.25" customHeight="1" x14ac:dyDescent="0.25">
      <c r="A450" s="94"/>
      <c r="B450" s="92">
        <v>423</v>
      </c>
      <c r="C450" s="155"/>
      <c r="D450" s="156"/>
      <c r="E450" s="137"/>
      <c r="F450" s="137"/>
      <c r="G450" s="137"/>
      <c r="H450" s="137"/>
      <c r="I450" s="137"/>
      <c r="J450" s="137"/>
      <c r="K450" s="137"/>
      <c r="L450" s="137"/>
      <c r="M450" s="137"/>
      <c r="N450" s="137"/>
      <c r="O450" s="137"/>
      <c r="P450" s="137"/>
      <c r="Q450" s="137"/>
      <c r="R450" s="137"/>
      <c r="S450" s="137"/>
      <c r="T450" s="180"/>
      <c r="U450" s="181"/>
      <c r="V450" s="181"/>
      <c r="W450" s="182"/>
      <c r="X450" s="94"/>
    </row>
    <row r="451" spans="1:24" s="94" customFormat="1" ht="23.25" customHeight="1" x14ac:dyDescent="0.25">
      <c r="B451" s="93">
        <v>424</v>
      </c>
      <c r="C451" s="153"/>
      <c r="D451" s="154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77"/>
      <c r="U451" s="178"/>
      <c r="V451" s="178"/>
      <c r="W451" s="179"/>
    </row>
    <row r="452" spans="1:24" s="95" customFormat="1" ht="23.25" customHeight="1" x14ac:dyDescent="0.25">
      <c r="A452" s="94"/>
      <c r="B452" s="92">
        <v>425</v>
      </c>
      <c r="C452" s="155"/>
      <c r="D452" s="156"/>
      <c r="E452" s="137"/>
      <c r="F452" s="137"/>
      <c r="G452" s="137"/>
      <c r="H452" s="137"/>
      <c r="I452" s="137"/>
      <c r="J452" s="137"/>
      <c r="K452" s="137"/>
      <c r="L452" s="137"/>
      <c r="M452" s="137"/>
      <c r="N452" s="137"/>
      <c r="O452" s="137"/>
      <c r="P452" s="137"/>
      <c r="Q452" s="137"/>
      <c r="R452" s="137"/>
      <c r="S452" s="137"/>
      <c r="T452" s="150"/>
      <c r="U452" s="151"/>
      <c r="V452" s="151"/>
      <c r="W452" s="152"/>
      <c r="X452" s="94"/>
    </row>
    <row r="453" spans="1:24" s="94" customFormat="1" ht="23.25" customHeight="1" x14ac:dyDescent="0.25">
      <c r="B453" s="93">
        <v>426</v>
      </c>
      <c r="C453" s="153"/>
      <c r="D453" s="154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77"/>
      <c r="U453" s="178"/>
      <c r="V453" s="178"/>
      <c r="W453" s="179"/>
    </row>
    <row r="454" spans="1:24" s="95" customFormat="1" ht="23.25" customHeight="1" x14ac:dyDescent="0.25">
      <c r="A454" s="94"/>
      <c r="B454" s="92">
        <v>427</v>
      </c>
      <c r="C454" s="155"/>
      <c r="D454" s="156"/>
      <c r="E454" s="137"/>
      <c r="F454" s="137"/>
      <c r="G454" s="137"/>
      <c r="H454" s="137"/>
      <c r="I454" s="137"/>
      <c r="J454" s="137"/>
      <c r="K454" s="137"/>
      <c r="L454" s="137"/>
      <c r="M454" s="137"/>
      <c r="N454" s="137"/>
      <c r="O454" s="137"/>
      <c r="P454" s="137"/>
      <c r="Q454" s="137"/>
      <c r="R454" s="137"/>
      <c r="S454" s="137"/>
      <c r="T454" s="150"/>
      <c r="U454" s="151"/>
      <c r="V454" s="151"/>
      <c r="W454" s="152"/>
      <c r="X454" s="94"/>
    </row>
    <row r="455" spans="1:24" s="94" customFormat="1" ht="23.25" customHeight="1" x14ac:dyDescent="0.25">
      <c r="B455" s="93">
        <v>428</v>
      </c>
      <c r="C455" s="153"/>
      <c r="D455" s="154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77"/>
      <c r="U455" s="178"/>
      <c r="V455" s="178"/>
      <c r="W455" s="179"/>
    </row>
    <row r="456" spans="1:24" s="95" customFormat="1" ht="23.25" customHeight="1" x14ac:dyDescent="0.25">
      <c r="A456" s="94"/>
      <c r="B456" s="92">
        <v>429</v>
      </c>
      <c r="C456" s="155"/>
      <c r="D456" s="156"/>
      <c r="E456" s="137"/>
      <c r="F456" s="137"/>
      <c r="G456" s="137"/>
      <c r="H456" s="137"/>
      <c r="I456" s="137"/>
      <c r="J456" s="137"/>
      <c r="K456" s="137"/>
      <c r="L456" s="137"/>
      <c r="M456" s="137"/>
      <c r="N456" s="137"/>
      <c r="O456" s="137"/>
      <c r="P456" s="137"/>
      <c r="Q456" s="137"/>
      <c r="R456" s="137"/>
      <c r="S456" s="137"/>
      <c r="T456" s="180"/>
      <c r="U456" s="181"/>
      <c r="V456" s="181"/>
      <c r="W456" s="182"/>
      <c r="X456" s="94"/>
    </row>
    <row r="457" spans="1:24" s="94" customFormat="1" ht="23.25" customHeight="1" x14ac:dyDescent="0.25">
      <c r="B457" s="93">
        <v>430</v>
      </c>
      <c r="C457" s="153"/>
      <c r="D457" s="154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77"/>
      <c r="U457" s="178"/>
      <c r="V457" s="178"/>
      <c r="W457" s="179"/>
    </row>
    <row r="458" spans="1:24" s="95" customFormat="1" ht="23.25" customHeight="1" x14ac:dyDescent="0.25">
      <c r="A458" s="94"/>
      <c r="B458" s="92">
        <v>431</v>
      </c>
      <c r="C458" s="155"/>
      <c r="D458" s="156"/>
      <c r="E458" s="137"/>
      <c r="F458" s="137"/>
      <c r="G458" s="137"/>
      <c r="H458" s="137"/>
      <c r="I458" s="137"/>
      <c r="J458" s="137"/>
      <c r="K458" s="137"/>
      <c r="L458" s="137"/>
      <c r="M458" s="137"/>
      <c r="N458" s="137"/>
      <c r="O458" s="137"/>
      <c r="P458" s="137"/>
      <c r="Q458" s="137"/>
      <c r="R458" s="137"/>
      <c r="S458" s="137"/>
      <c r="T458" s="150"/>
      <c r="U458" s="151"/>
      <c r="V458" s="151"/>
      <c r="W458" s="152"/>
      <c r="X458" s="94"/>
    </row>
    <row r="459" spans="1:24" s="94" customFormat="1" ht="23.25" customHeight="1" x14ac:dyDescent="0.25">
      <c r="B459" s="93">
        <v>432</v>
      </c>
      <c r="C459" s="153"/>
      <c r="D459" s="154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77"/>
      <c r="U459" s="178"/>
      <c r="V459" s="178"/>
      <c r="W459" s="179"/>
    </row>
    <row r="460" spans="1:24" s="95" customFormat="1" ht="23.25" customHeight="1" x14ac:dyDescent="0.25">
      <c r="A460" s="94"/>
      <c r="B460" s="92">
        <v>433</v>
      </c>
      <c r="C460" s="155"/>
      <c r="D460" s="156"/>
      <c r="E460" s="137"/>
      <c r="F460" s="137"/>
      <c r="G460" s="137"/>
      <c r="H460" s="137"/>
      <c r="I460" s="137"/>
      <c r="J460" s="137"/>
      <c r="K460" s="137"/>
      <c r="L460" s="137"/>
      <c r="M460" s="137"/>
      <c r="N460" s="137"/>
      <c r="O460" s="137"/>
      <c r="P460" s="137"/>
      <c r="Q460" s="137"/>
      <c r="R460" s="137"/>
      <c r="S460" s="137"/>
      <c r="T460" s="150"/>
      <c r="U460" s="151"/>
      <c r="V460" s="151"/>
      <c r="W460" s="152"/>
      <c r="X460" s="94"/>
    </row>
    <row r="461" spans="1:24" s="94" customFormat="1" ht="23.25" customHeight="1" x14ac:dyDescent="0.25">
      <c r="B461" s="93">
        <v>434</v>
      </c>
      <c r="C461" s="153"/>
      <c r="D461" s="154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77"/>
      <c r="U461" s="178"/>
      <c r="V461" s="178"/>
      <c r="W461" s="179"/>
    </row>
    <row r="462" spans="1:24" s="95" customFormat="1" ht="23.25" customHeight="1" x14ac:dyDescent="0.25">
      <c r="A462" s="94"/>
      <c r="B462" s="92">
        <v>435</v>
      </c>
      <c r="C462" s="155"/>
      <c r="D462" s="156"/>
      <c r="E462" s="137"/>
      <c r="F462" s="137"/>
      <c r="G462" s="137"/>
      <c r="H462" s="137"/>
      <c r="I462" s="137"/>
      <c r="J462" s="137"/>
      <c r="K462" s="137"/>
      <c r="L462" s="137"/>
      <c r="M462" s="137"/>
      <c r="N462" s="137"/>
      <c r="O462" s="137"/>
      <c r="P462" s="137"/>
      <c r="Q462" s="137"/>
      <c r="R462" s="137"/>
      <c r="S462" s="137"/>
      <c r="T462" s="180"/>
      <c r="U462" s="181"/>
      <c r="V462" s="181"/>
      <c r="W462" s="182"/>
      <c r="X462" s="94"/>
    </row>
    <row r="463" spans="1:24" s="94" customFormat="1" ht="23.25" customHeight="1" x14ac:dyDescent="0.25">
      <c r="B463" s="93">
        <v>436</v>
      </c>
      <c r="C463" s="153"/>
      <c r="D463" s="154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77"/>
      <c r="U463" s="178"/>
      <c r="V463" s="178"/>
      <c r="W463" s="179"/>
    </row>
    <row r="464" spans="1:24" s="95" customFormat="1" ht="23.25" customHeight="1" x14ac:dyDescent="0.25">
      <c r="A464" s="94"/>
      <c r="B464" s="92">
        <v>437</v>
      </c>
      <c r="C464" s="155"/>
      <c r="D464" s="156"/>
      <c r="E464" s="137"/>
      <c r="F464" s="137"/>
      <c r="G464" s="137"/>
      <c r="H464" s="137"/>
      <c r="I464" s="137"/>
      <c r="J464" s="137"/>
      <c r="K464" s="137"/>
      <c r="L464" s="137"/>
      <c r="M464" s="137"/>
      <c r="N464" s="137"/>
      <c r="O464" s="137"/>
      <c r="P464" s="137"/>
      <c r="Q464" s="137"/>
      <c r="R464" s="137"/>
      <c r="S464" s="137"/>
      <c r="T464" s="150"/>
      <c r="U464" s="151"/>
      <c r="V464" s="151"/>
      <c r="W464" s="152"/>
      <c r="X464" s="94"/>
    </row>
    <row r="465" spans="1:24" s="94" customFormat="1" ht="23.25" customHeight="1" x14ac:dyDescent="0.25">
      <c r="B465" s="93">
        <v>438</v>
      </c>
      <c r="C465" s="153"/>
      <c r="D465" s="154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77"/>
      <c r="U465" s="178"/>
      <c r="V465" s="178"/>
      <c r="W465" s="179"/>
    </row>
    <row r="466" spans="1:24" s="95" customFormat="1" ht="23.25" customHeight="1" x14ac:dyDescent="0.25">
      <c r="A466" s="94"/>
      <c r="B466" s="92">
        <v>439</v>
      </c>
      <c r="C466" s="155"/>
      <c r="D466" s="156"/>
      <c r="E466" s="137"/>
      <c r="F466" s="137"/>
      <c r="G466" s="137"/>
      <c r="H466" s="137"/>
      <c r="I466" s="137"/>
      <c r="J466" s="137"/>
      <c r="K466" s="137"/>
      <c r="L466" s="137"/>
      <c r="M466" s="137"/>
      <c r="N466" s="137"/>
      <c r="O466" s="137"/>
      <c r="P466" s="137"/>
      <c r="Q466" s="137"/>
      <c r="R466" s="137"/>
      <c r="S466" s="137"/>
      <c r="T466" s="150"/>
      <c r="U466" s="151"/>
      <c r="V466" s="151"/>
      <c r="W466" s="152"/>
      <c r="X466" s="94"/>
    </row>
    <row r="467" spans="1:24" s="94" customFormat="1" ht="23.25" customHeight="1" x14ac:dyDescent="0.25">
      <c r="B467" s="93">
        <v>440</v>
      </c>
      <c r="C467" s="153"/>
      <c r="D467" s="154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77"/>
      <c r="U467" s="178"/>
      <c r="V467" s="178"/>
      <c r="W467" s="179"/>
    </row>
    <row r="468" spans="1:24" s="95" customFormat="1" ht="23.25" customHeight="1" x14ac:dyDescent="0.25">
      <c r="A468" s="94"/>
      <c r="B468" s="92">
        <v>441</v>
      </c>
      <c r="C468" s="155"/>
      <c r="D468" s="156"/>
      <c r="E468" s="137"/>
      <c r="F468" s="137"/>
      <c r="G468" s="137"/>
      <c r="H468" s="137"/>
      <c r="I468" s="137"/>
      <c r="J468" s="137"/>
      <c r="K468" s="137"/>
      <c r="L468" s="137"/>
      <c r="M468" s="137"/>
      <c r="N468" s="137"/>
      <c r="O468" s="137"/>
      <c r="P468" s="137"/>
      <c r="Q468" s="137"/>
      <c r="R468" s="137"/>
      <c r="S468" s="137"/>
      <c r="T468" s="180"/>
      <c r="U468" s="181"/>
      <c r="V468" s="181"/>
      <c r="W468" s="182"/>
      <c r="X468" s="94"/>
    </row>
    <row r="469" spans="1:24" s="94" customFormat="1" ht="23.25" customHeight="1" x14ac:dyDescent="0.25">
      <c r="B469" s="93">
        <v>442</v>
      </c>
      <c r="C469" s="153"/>
      <c r="D469" s="154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77"/>
      <c r="U469" s="178"/>
      <c r="V469" s="178"/>
      <c r="W469" s="179"/>
    </row>
    <row r="470" spans="1:24" s="95" customFormat="1" ht="23.25" customHeight="1" x14ac:dyDescent="0.25">
      <c r="A470" s="94"/>
      <c r="B470" s="92">
        <v>443</v>
      </c>
      <c r="C470" s="155"/>
      <c r="D470" s="156"/>
      <c r="E470" s="137"/>
      <c r="F470" s="137"/>
      <c r="G470" s="137"/>
      <c r="H470" s="137"/>
      <c r="I470" s="137"/>
      <c r="J470" s="137"/>
      <c r="K470" s="137"/>
      <c r="L470" s="137"/>
      <c r="M470" s="137"/>
      <c r="N470" s="137"/>
      <c r="O470" s="137"/>
      <c r="P470" s="137"/>
      <c r="Q470" s="137"/>
      <c r="R470" s="137"/>
      <c r="S470" s="137"/>
      <c r="T470" s="150"/>
      <c r="U470" s="151"/>
      <c r="V470" s="151"/>
      <c r="W470" s="152"/>
      <c r="X470" s="94"/>
    </row>
    <row r="471" spans="1:24" s="94" customFormat="1" ht="23.25" customHeight="1" x14ac:dyDescent="0.25">
      <c r="B471" s="93">
        <v>444</v>
      </c>
      <c r="C471" s="153"/>
      <c r="D471" s="154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77"/>
      <c r="U471" s="178"/>
      <c r="V471" s="178"/>
      <c r="W471" s="179"/>
    </row>
    <row r="472" spans="1:24" s="95" customFormat="1" ht="23.25" customHeight="1" x14ac:dyDescent="0.25">
      <c r="A472" s="94"/>
      <c r="B472" s="92">
        <v>445</v>
      </c>
      <c r="C472" s="155"/>
      <c r="D472" s="156"/>
      <c r="E472" s="137"/>
      <c r="F472" s="137"/>
      <c r="G472" s="137"/>
      <c r="H472" s="137"/>
      <c r="I472" s="137"/>
      <c r="J472" s="137"/>
      <c r="K472" s="137"/>
      <c r="L472" s="137"/>
      <c r="M472" s="137"/>
      <c r="N472" s="137"/>
      <c r="O472" s="137"/>
      <c r="P472" s="137"/>
      <c r="Q472" s="137"/>
      <c r="R472" s="137"/>
      <c r="S472" s="137"/>
      <c r="T472" s="150"/>
      <c r="U472" s="151"/>
      <c r="V472" s="151"/>
      <c r="W472" s="152"/>
      <c r="X472" s="94"/>
    </row>
    <row r="473" spans="1:24" s="94" customFormat="1" ht="23.25" customHeight="1" x14ac:dyDescent="0.25">
      <c r="B473" s="93">
        <v>446</v>
      </c>
      <c r="C473" s="153"/>
      <c r="D473" s="154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77"/>
      <c r="U473" s="178"/>
      <c r="V473" s="178"/>
      <c r="W473" s="179"/>
    </row>
    <row r="474" spans="1:24" s="95" customFormat="1" ht="23.25" customHeight="1" x14ac:dyDescent="0.25">
      <c r="A474" s="94"/>
      <c r="B474" s="92">
        <v>447</v>
      </c>
      <c r="C474" s="155"/>
      <c r="D474" s="156"/>
      <c r="E474" s="137"/>
      <c r="F474" s="137"/>
      <c r="G474" s="137"/>
      <c r="H474" s="137"/>
      <c r="I474" s="137"/>
      <c r="J474" s="137"/>
      <c r="K474" s="137"/>
      <c r="L474" s="137"/>
      <c r="M474" s="137"/>
      <c r="N474" s="137"/>
      <c r="O474" s="137"/>
      <c r="P474" s="137"/>
      <c r="Q474" s="137"/>
      <c r="R474" s="137"/>
      <c r="S474" s="137"/>
      <c r="T474" s="180"/>
      <c r="U474" s="181"/>
      <c r="V474" s="181"/>
      <c r="W474" s="182"/>
      <c r="X474" s="94"/>
    </row>
    <row r="475" spans="1:24" s="94" customFormat="1" ht="23.25" customHeight="1" x14ac:dyDescent="0.25">
      <c r="B475" s="93">
        <v>448</v>
      </c>
      <c r="C475" s="153"/>
      <c r="D475" s="154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77"/>
      <c r="U475" s="178"/>
      <c r="V475" s="178"/>
      <c r="W475" s="179"/>
    </row>
    <row r="476" spans="1:24" s="95" customFormat="1" ht="23.25" customHeight="1" x14ac:dyDescent="0.25">
      <c r="A476" s="94"/>
      <c r="B476" s="92">
        <v>449</v>
      </c>
      <c r="C476" s="155"/>
      <c r="D476" s="156"/>
      <c r="E476" s="137"/>
      <c r="F476" s="137"/>
      <c r="G476" s="137"/>
      <c r="H476" s="137"/>
      <c r="I476" s="137"/>
      <c r="J476" s="137"/>
      <c r="K476" s="137"/>
      <c r="L476" s="137"/>
      <c r="M476" s="137"/>
      <c r="N476" s="137"/>
      <c r="O476" s="137"/>
      <c r="P476" s="137"/>
      <c r="Q476" s="137"/>
      <c r="R476" s="137"/>
      <c r="S476" s="137"/>
      <c r="T476" s="150"/>
      <c r="U476" s="151"/>
      <c r="V476" s="151"/>
      <c r="W476" s="152"/>
      <c r="X476" s="94"/>
    </row>
    <row r="477" spans="1:24" s="94" customFormat="1" ht="23.25" customHeight="1" x14ac:dyDescent="0.25">
      <c r="B477" s="93">
        <v>450</v>
      </c>
      <c r="C477" s="153"/>
      <c r="D477" s="154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77"/>
      <c r="U477" s="178"/>
      <c r="V477" s="178"/>
      <c r="W477" s="179"/>
    </row>
    <row r="478" spans="1:24" s="95" customFormat="1" ht="23.25" customHeight="1" x14ac:dyDescent="0.25">
      <c r="A478" s="94"/>
      <c r="B478" s="92">
        <v>451</v>
      </c>
      <c r="C478" s="155"/>
      <c r="D478" s="156"/>
      <c r="E478" s="137"/>
      <c r="F478" s="137"/>
      <c r="G478" s="137"/>
      <c r="H478" s="137"/>
      <c r="I478" s="137"/>
      <c r="J478" s="137"/>
      <c r="K478" s="137"/>
      <c r="L478" s="137"/>
      <c r="M478" s="137"/>
      <c r="N478" s="137"/>
      <c r="O478" s="137"/>
      <c r="P478" s="137"/>
      <c r="Q478" s="137"/>
      <c r="R478" s="137"/>
      <c r="S478" s="137"/>
      <c r="T478" s="150"/>
      <c r="U478" s="151"/>
      <c r="V478" s="151"/>
      <c r="W478" s="152"/>
      <c r="X478" s="94"/>
    </row>
    <row r="479" spans="1:24" s="94" customFormat="1" ht="23.25" customHeight="1" x14ac:dyDescent="0.25">
      <c r="B479" s="93">
        <v>452</v>
      </c>
      <c r="C479" s="153"/>
      <c r="D479" s="154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77"/>
      <c r="U479" s="178"/>
      <c r="V479" s="178"/>
      <c r="W479" s="179"/>
    </row>
    <row r="480" spans="1:24" s="95" customFormat="1" ht="23.25" customHeight="1" x14ac:dyDescent="0.25">
      <c r="A480" s="94"/>
      <c r="B480" s="92">
        <v>453</v>
      </c>
      <c r="C480" s="155"/>
      <c r="D480" s="156"/>
      <c r="E480" s="137"/>
      <c r="F480" s="137"/>
      <c r="G480" s="137"/>
      <c r="H480" s="137"/>
      <c r="I480" s="137"/>
      <c r="J480" s="137"/>
      <c r="K480" s="137"/>
      <c r="L480" s="137"/>
      <c r="M480" s="137"/>
      <c r="N480" s="137"/>
      <c r="O480" s="137"/>
      <c r="P480" s="137"/>
      <c r="Q480" s="137"/>
      <c r="R480" s="137"/>
      <c r="S480" s="137"/>
      <c r="T480" s="180"/>
      <c r="U480" s="181"/>
      <c r="V480" s="181"/>
      <c r="W480" s="182"/>
      <c r="X480" s="94"/>
    </row>
    <row r="481" spans="1:24" s="94" customFormat="1" ht="23.25" customHeight="1" x14ac:dyDescent="0.25">
      <c r="B481" s="93">
        <v>454</v>
      </c>
      <c r="C481" s="153"/>
      <c r="D481" s="154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77"/>
      <c r="U481" s="178"/>
      <c r="V481" s="178"/>
      <c r="W481" s="179"/>
    </row>
    <row r="482" spans="1:24" s="95" customFormat="1" ht="23.25" customHeight="1" x14ac:dyDescent="0.25">
      <c r="A482" s="94"/>
      <c r="B482" s="92">
        <v>455</v>
      </c>
      <c r="C482" s="155"/>
      <c r="D482" s="156"/>
      <c r="E482" s="137"/>
      <c r="F482" s="137"/>
      <c r="G482" s="137"/>
      <c r="H482" s="137"/>
      <c r="I482" s="137"/>
      <c r="J482" s="137"/>
      <c r="K482" s="137"/>
      <c r="L482" s="137"/>
      <c r="M482" s="137"/>
      <c r="N482" s="137"/>
      <c r="O482" s="137"/>
      <c r="P482" s="137"/>
      <c r="Q482" s="137"/>
      <c r="R482" s="137"/>
      <c r="S482" s="137"/>
      <c r="T482" s="150"/>
      <c r="U482" s="151"/>
      <c r="V482" s="151"/>
      <c r="W482" s="152"/>
      <c r="X482" s="94"/>
    </row>
    <row r="483" spans="1:24" s="94" customFormat="1" ht="23.25" customHeight="1" x14ac:dyDescent="0.25">
      <c r="B483" s="93">
        <v>456</v>
      </c>
      <c r="C483" s="153"/>
      <c r="D483" s="154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77"/>
      <c r="U483" s="178"/>
      <c r="V483" s="178"/>
      <c r="W483" s="179"/>
    </row>
    <row r="484" spans="1:24" s="95" customFormat="1" ht="23.25" customHeight="1" x14ac:dyDescent="0.25">
      <c r="A484" s="94"/>
      <c r="B484" s="92">
        <v>457</v>
      </c>
      <c r="C484" s="155"/>
      <c r="D484" s="156"/>
      <c r="E484" s="137"/>
      <c r="F484" s="137"/>
      <c r="G484" s="137"/>
      <c r="H484" s="137"/>
      <c r="I484" s="137"/>
      <c r="J484" s="137"/>
      <c r="K484" s="137"/>
      <c r="L484" s="137"/>
      <c r="M484" s="137"/>
      <c r="N484" s="137"/>
      <c r="O484" s="137"/>
      <c r="P484" s="137"/>
      <c r="Q484" s="137"/>
      <c r="R484" s="137"/>
      <c r="S484" s="137"/>
      <c r="T484" s="150"/>
      <c r="U484" s="151"/>
      <c r="V484" s="151"/>
      <c r="W484" s="152"/>
      <c r="X484" s="94"/>
    </row>
    <row r="485" spans="1:24" s="94" customFormat="1" ht="23.25" customHeight="1" x14ac:dyDescent="0.25">
      <c r="B485" s="93">
        <v>458</v>
      </c>
      <c r="C485" s="153"/>
      <c r="D485" s="154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77"/>
      <c r="U485" s="178"/>
      <c r="V485" s="178"/>
      <c r="W485" s="179"/>
    </row>
    <row r="486" spans="1:24" s="95" customFormat="1" ht="23.25" customHeight="1" x14ac:dyDescent="0.25">
      <c r="A486" s="94"/>
      <c r="B486" s="92">
        <v>459</v>
      </c>
      <c r="C486" s="155"/>
      <c r="D486" s="156"/>
      <c r="E486" s="137"/>
      <c r="F486" s="137"/>
      <c r="G486" s="137"/>
      <c r="H486" s="137"/>
      <c r="I486" s="137"/>
      <c r="J486" s="137"/>
      <c r="K486" s="137"/>
      <c r="L486" s="137"/>
      <c r="M486" s="137"/>
      <c r="N486" s="137"/>
      <c r="O486" s="137"/>
      <c r="P486" s="137"/>
      <c r="Q486" s="137"/>
      <c r="R486" s="137"/>
      <c r="S486" s="137"/>
      <c r="T486" s="180"/>
      <c r="U486" s="181"/>
      <c r="V486" s="181"/>
      <c r="W486" s="182"/>
      <c r="X486" s="94"/>
    </row>
    <row r="487" spans="1:24" s="94" customFormat="1" ht="23.25" customHeight="1" x14ac:dyDescent="0.25">
      <c r="B487" s="93">
        <v>460</v>
      </c>
      <c r="C487" s="153"/>
      <c r="D487" s="154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77"/>
      <c r="U487" s="178"/>
      <c r="V487" s="178"/>
      <c r="W487" s="179"/>
    </row>
    <row r="488" spans="1:24" s="95" customFormat="1" ht="23.25" customHeight="1" x14ac:dyDescent="0.25">
      <c r="A488" s="94"/>
      <c r="B488" s="92">
        <v>461</v>
      </c>
      <c r="C488" s="155"/>
      <c r="D488" s="156"/>
      <c r="E488" s="137"/>
      <c r="F488" s="137"/>
      <c r="G488" s="137"/>
      <c r="H488" s="137"/>
      <c r="I488" s="137"/>
      <c r="J488" s="137"/>
      <c r="K488" s="137"/>
      <c r="L488" s="137"/>
      <c r="M488" s="137"/>
      <c r="N488" s="137"/>
      <c r="O488" s="137"/>
      <c r="P488" s="137"/>
      <c r="Q488" s="137"/>
      <c r="R488" s="137"/>
      <c r="S488" s="137"/>
      <c r="T488" s="150"/>
      <c r="U488" s="151"/>
      <c r="V488" s="151"/>
      <c r="W488" s="152"/>
      <c r="X488" s="94"/>
    </row>
    <row r="489" spans="1:24" s="94" customFormat="1" ht="23.25" customHeight="1" x14ac:dyDescent="0.25">
      <c r="B489" s="93">
        <v>462</v>
      </c>
      <c r="C489" s="153"/>
      <c r="D489" s="154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77"/>
      <c r="U489" s="178"/>
      <c r="V489" s="178"/>
      <c r="W489" s="179"/>
    </row>
    <row r="490" spans="1:24" s="95" customFormat="1" ht="23.25" customHeight="1" x14ac:dyDescent="0.25">
      <c r="A490" s="94"/>
      <c r="B490" s="92">
        <v>463</v>
      </c>
      <c r="C490" s="155"/>
      <c r="D490" s="156"/>
      <c r="E490" s="137"/>
      <c r="F490" s="137"/>
      <c r="G490" s="137"/>
      <c r="H490" s="137"/>
      <c r="I490" s="137"/>
      <c r="J490" s="137"/>
      <c r="K490" s="137"/>
      <c r="L490" s="137"/>
      <c r="M490" s="137"/>
      <c r="N490" s="137"/>
      <c r="O490" s="137"/>
      <c r="P490" s="137"/>
      <c r="Q490" s="137"/>
      <c r="R490" s="137"/>
      <c r="S490" s="137"/>
      <c r="T490" s="150"/>
      <c r="U490" s="151"/>
      <c r="V490" s="151"/>
      <c r="W490" s="152"/>
      <c r="X490" s="94"/>
    </row>
    <row r="491" spans="1:24" s="94" customFormat="1" ht="23.25" customHeight="1" x14ac:dyDescent="0.25">
      <c r="B491" s="93">
        <v>464</v>
      </c>
      <c r="C491" s="153"/>
      <c r="D491" s="154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77"/>
      <c r="U491" s="178"/>
      <c r="V491" s="178"/>
      <c r="W491" s="179"/>
    </row>
    <row r="492" spans="1:24" s="95" customFormat="1" ht="23.25" customHeight="1" x14ac:dyDescent="0.25">
      <c r="A492" s="94"/>
      <c r="B492" s="92">
        <v>465</v>
      </c>
      <c r="C492" s="155"/>
      <c r="D492" s="156"/>
      <c r="E492" s="137"/>
      <c r="F492" s="137"/>
      <c r="G492" s="137"/>
      <c r="H492" s="137"/>
      <c r="I492" s="137"/>
      <c r="J492" s="137"/>
      <c r="K492" s="137"/>
      <c r="L492" s="137"/>
      <c r="M492" s="137"/>
      <c r="N492" s="137"/>
      <c r="O492" s="137"/>
      <c r="P492" s="137"/>
      <c r="Q492" s="137"/>
      <c r="R492" s="137"/>
      <c r="S492" s="137"/>
      <c r="T492" s="180"/>
      <c r="U492" s="181"/>
      <c r="V492" s="181"/>
      <c r="W492" s="182"/>
      <c r="X492" s="94"/>
    </row>
    <row r="493" spans="1:24" s="94" customFormat="1" ht="23.25" customHeight="1" x14ac:dyDescent="0.25">
      <c r="B493" s="93">
        <v>466</v>
      </c>
      <c r="C493" s="153"/>
      <c r="D493" s="154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77"/>
      <c r="U493" s="178"/>
      <c r="V493" s="178"/>
      <c r="W493" s="179"/>
    </row>
    <row r="494" spans="1:24" s="95" customFormat="1" ht="23.25" customHeight="1" x14ac:dyDescent="0.25">
      <c r="A494" s="94"/>
      <c r="B494" s="92">
        <v>467</v>
      </c>
      <c r="C494" s="155"/>
      <c r="D494" s="156"/>
      <c r="E494" s="137"/>
      <c r="F494" s="137"/>
      <c r="G494" s="137"/>
      <c r="H494" s="137"/>
      <c r="I494" s="137"/>
      <c r="J494" s="137"/>
      <c r="K494" s="137"/>
      <c r="L494" s="137"/>
      <c r="M494" s="137"/>
      <c r="N494" s="137"/>
      <c r="O494" s="137"/>
      <c r="P494" s="137"/>
      <c r="Q494" s="137"/>
      <c r="R494" s="137"/>
      <c r="S494" s="137"/>
      <c r="T494" s="150"/>
      <c r="U494" s="151"/>
      <c r="V494" s="151"/>
      <c r="W494" s="152"/>
      <c r="X494" s="94"/>
    </row>
    <row r="495" spans="1:24" s="94" customFormat="1" ht="23.25" customHeight="1" x14ac:dyDescent="0.25">
      <c r="B495" s="93">
        <v>468</v>
      </c>
      <c r="C495" s="153"/>
      <c r="D495" s="154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77"/>
      <c r="U495" s="178"/>
      <c r="V495" s="178"/>
      <c r="W495" s="179"/>
    </row>
    <row r="496" spans="1:24" s="95" customFormat="1" ht="23.25" customHeight="1" x14ac:dyDescent="0.25">
      <c r="A496" s="94"/>
      <c r="B496" s="92">
        <v>469</v>
      </c>
      <c r="C496" s="155"/>
      <c r="D496" s="156"/>
      <c r="E496" s="137"/>
      <c r="F496" s="137"/>
      <c r="G496" s="137"/>
      <c r="H496" s="137"/>
      <c r="I496" s="137"/>
      <c r="J496" s="137"/>
      <c r="K496" s="137"/>
      <c r="L496" s="137"/>
      <c r="M496" s="137"/>
      <c r="N496" s="137"/>
      <c r="O496" s="137"/>
      <c r="P496" s="137"/>
      <c r="Q496" s="137"/>
      <c r="R496" s="137"/>
      <c r="S496" s="137"/>
      <c r="T496" s="150"/>
      <c r="U496" s="151"/>
      <c r="V496" s="151"/>
      <c r="W496" s="152"/>
      <c r="X496" s="94"/>
    </row>
    <row r="497" spans="1:24" s="94" customFormat="1" ht="23.25" customHeight="1" x14ac:dyDescent="0.25">
      <c r="B497" s="93">
        <v>470</v>
      </c>
      <c r="C497" s="153"/>
      <c r="D497" s="154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77"/>
      <c r="U497" s="178"/>
      <c r="V497" s="178"/>
      <c r="W497" s="179"/>
    </row>
    <row r="498" spans="1:24" s="95" customFormat="1" ht="23.25" customHeight="1" x14ac:dyDescent="0.25">
      <c r="A498" s="94"/>
      <c r="B498" s="92">
        <v>471</v>
      </c>
      <c r="C498" s="155"/>
      <c r="D498" s="156"/>
      <c r="E498" s="137"/>
      <c r="F498" s="137"/>
      <c r="G498" s="137"/>
      <c r="H498" s="137"/>
      <c r="I498" s="137"/>
      <c r="J498" s="137"/>
      <c r="K498" s="137"/>
      <c r="L498" s="137"/>
      <c r="M498" s="137"/>
      <c r="N498" s="137"/>
      <c r="O498" s="137"/>
      <c r="P498" s="137"/>
      <c r="Q498" s="137"/>
      <c r="R498" s="137"/>
      <c r="S498" s="137"/>
      <c r="T498" s="180"/>
      <c r="U498" s="181"/>
      <c r="V498" s="181"/>
      <c r="W498" s="182"/>
      <c r="X498" s="94"/>
    </row>
    <row r="499" spans="1:24" s="94" customFormat="1" ht="23.25" customHeight="1" x14ac:dyDescent="0.25">
      <c r="B499" s="93">
        <v>472</v>
      </c>
      <c r="C499" s="153"/>
      <c r="D499" s="154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77"/>
      <c r="U499" s="178"/>
      <c r="V499" s="178"/>
      <c r="W499" s="179"/>
    </row>
    <row r="500" spans="1:24" s="95" customFormat="1" ht="23.25" customHeight="1" x14ac:dyDescent="0.25">
      <c r="A500" s="94"/>
      <c r="B500" s="92">
        <v>473</v>
      </c>
      <c r="C500" s="155"/>
      <c r="D500" s="156"/>
      <c r="E500" s="137"/>
      <c r="F500" s="137"/>
      <c r="G500" s="137"/>
      <c r="H500" s="137"/>
      <c r="I500" s="137"/>
      <c r="J500" s="137"/>
      <c r="K500" s="137"/>
      <c r="L500" s="137"/>
      <c r="M500" s="137"/>
      <c r="N500" s="137"/>
      <c r="O500" s="137"/>
      <c r="P500" s="137"/>
      <c r="Q500" s="137"/>
      <c r="R500" s="137"/>
      <c r="S500" s="137"/>
      <c r="T500" s="150"/>
      <c r="U500" s="151"/>
      <c r="V500" s="151"/>
      <c r="W500" s="152"/>
      <c r="X500" s="94"/>
    </row>
    <row r="501" spans="1:24" s="94" customFormat="1" ht="23.25" customHeight="1" x14ac:dyDescent="0.25">
      <c r="B501" s="93">
        <v>474</v>
      </c>
      <c r="C501" s="153"/>
      <c r="D501" s="154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77"/>
      <c r="U501" s="178"/>
      <c r="V501" s="178"/>
      <c r="W501" s="179"/>
    </row>
    <row r="502" spans="1:24" s="95" customFormat="1" ht="23.25" customHeight="1" x14ac:dyDescent="0.25">
      <c r="A502" s="94"/>
      <c r="B502" s="92">
        <v>475</v>
      </c>
      <c r="C502" s="155"/>
      <c r="D502" s="156"/>
      <c r="E502" s="137"/>
      <c r="F502" s="137"/>
      <c r="G502" s="137"/>
      <c r="H502" s="137"/>
      <c r="I502" s="137"/>
      <c r="J502" s="137"/>
      <c r="K502" s="137"/>
      <c r="L502" s="137"/>
      <c r="M502" s="137"/>
      <c r="N502" s="137"/>
      <c r="O502" s="137"/>
      <c r="P502" s="137"/>
      <c r="Q502" s="137"/>
      <c r="R502" s="137"/>
      <c r="S502" s="137"/>
      <c r="T502" s="150"/>
      <c r="U502" s="151"/>
      <c r="V502" s="151"/>
      <c r="W502" s="152"/>
      <c r="X502" s="94"/>
    </row>
    <row r="503" spans="1:24" s="94" customFormat="1" ht="23.25" customHeight="1" x14ac:dyDescent="0.25">
      <c r="B503" s="93">
        <v>476</v>
      </c>
      <c r="C503" s="153"/>
      <c r="D503" s="154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77"/>
      <c r="U503" s="178"/>
      <c r="V503" s="178"/>
      <c r="W503" s="179"/>
    </row>
    <row r="504" spans="1:24" s="95" customFormat="1" ht="23.25" customHeight="1" x14ac:dyDescent="0.25">
      <c r="A504" s="94"/>
      <c r="B504" s="92">
        <v>477</v>
      </c>
      <c r="C504" s="155"/>
      <c r="D504" s="156"/>
      <c r="E504" s="137"/>
      <c r="F504" s="137"/>
      <c r="G504" s="137"/>
      <c r="H504" s="137"/>
      <c r="I504" s="137"/>
      <c r="J504" s="137"/>
      <c r="K504" s="137"/>
      <c r="L504" s="137"/>
      <c r="M504" s="137"/>
      <c r="N504" s="137"/>
      <c r="O504" s="137"/>
      <c r="P504" s="137"/>
      <c r="Q504" s="137"/>
      <c r="R504" s="137"/>
      <c r="S504" s="137"/>
      <c r="T504" s="180"/>
      <c r="U504" s="181"/>
      <c r="V504" s="181"/>
      <c r="W504" s="182"/>
      <c r="X504" s="94"/>
    </row>
    <row r="505" spans="1:24" s="94" customFormat="1" ht="23.25" customHeight="1" x14ac:dyDescent="0.25">
      <c r="B505" s="93">
        <v>478</v>
      </c>
      <c r="C505" s="153"/>
      <c r="D505" s="154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77"/>
      <c r="U505" s="178"/>
      <c r="V505" s="178"/>
      <c r="W505" s="179"/>
    </row>
    <row r="506" spans="1:24" s="95" customFormat="1" ht="23.25" customHeight="1" x14ac:dyDescent="0.25">
      <c r="A506" s="94"/>
      <c r="B506" s="92">
        <v>479</v>
      </c>
      <c r="C506" s="155"/>
      <c r="D506" s="156"/>
      <c r="E506" s="137"/>
      <c r="F506" s="137"/>
      <c r="G506" s="137"/>
      <c r="H506" s="137"/>
      <c r="I506" s="137"/>
      <c r="J506" s="137"/>
      <c r="K506" s="137"/>
      <c r="L506" s="137"/>
      <c r="M506" s="137"/>
      <c r="N506" s="137"/>
      <c r="O506" s="137"/>
      <c r="P506" s="137"/>
      <c r="Q506" s="137"/>
      <c r="R506" s="137"/>
      <c r="S506" s="137"/>
      <c r="T506" s="150"/>
      <c r="U506" s="151"/>
      <c r="V506" s="151"/>
      <c r="W506" s="152"/>
      <c r="X506" s="94"/>
    </row>
    <row r="507" spans="1:24" s="94" customFormat="1" ht="23.25" customHeight="1" x14ac:dyDescent="0.25">
      <c r="B507" s="93">
        <v>480</v>
      </c>
      <c r="C507" s="153"/>
      <c r="D507" s="154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77"/>
      <c r="U507" s="178"/>
      <c r="V507" s="178"/>
      <c r="W507" s="179"/>
    </row>
    <row r="508" spans="1:24" s="95" customFormat="1" ht="23.25" customHeight="1" x14ac:dyDescent="0.25">
      <c r="A508" s="94"/>
      <c r="B508" s="92">
        <v>481</v>
      </c>
      <c r="C508" s="155"/>
      <c r="D508" s="156"/>
      <c r="E508" s="137"/>
      <c r="F508" s="137"/>
      <c r="G508" s="137"/>
      <c r="H508" s="137"/>
      <c r="I508" s="137"/>
      <c r="J508" s="137"/>
      <c r="K508" s="137"/>
      <c r="L508" s="137"/>
      <c r="M508" s="137"/>
      <c r="N508" s="137"/>
      <c r="O508" s="137"/>
      <c r="P508" s="137"/>
      <c r="Q508" s="137"/>
      <c r="R508" s="137"/>
      <c r="S508" s="137"/>
      <c r="T508" s="150"/>
      <c r="U508" s="151"/>
      <c r="V508" s="151"/>
      <c r="W508" s="152"/>
      <c r="X508" s="94"/>
    </row>
    <row r="509" spans="1:24" s="94" customFormat="1" ht="23.25" customHeight="1" x14ac:dyDescent="0.25">
      <c r="B509" s="93">
        <v>482</v>
      </c>
      <c r="C509" s="153"/>
      <c r="D509" s="154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77"/>
      <c r="U509" s="178"/>
      <c r="V509" s="178"/>
      <c r="W509" s="179"/>
    </row>
    <row r="510" spans="1:24" s="95" customFormat="1" ht="23.25" customHeight="1" x14ac:dyDescent="0.25">
      <c r="A510" s="94"/>
      <c r="B510" s="92">
        <v>483</v>
      </c>
      <c r="C510" s="155"/>
      <c r="D510" s="156"/>
      <c r="E510" s="137"/>
      <c r="F510" s="137"/>
      <c r="G510" s="137"/>
      <c r="H510" s="137"/>
      <c r="I510" s="137"/>
      <c r="J510" s="137"/>
      <c r="K510" s="137"/>
      <c r="L510" s="137"/>
      <c r="M510" s="137"/>
      <c r="N510" s="137"/>
      <c r="O510" s="137"/>
      <c r="P510" s="137"/>
      <c r="Q510" s="137"/>
      <c r="R510" s="137"/>
      <c r="S510" s="137"/>
      <c r="T510" s="180"/>
      <c r="U510" s="181"/>
      <c r="V510" s="181"/>
      <c r="W510" s="182"/>
      <c r="X510" s="94"/>
    </row>
    <row r="511" spans="1:24" s="94" customFormat="1" ht="23.25" customHeight="1" x14ac:dyDescent="0.25">
      <c r="B511" s="93">
        <v>484</v>
      </c>
      <c r="C511" s="153"/>
      <c r="D511" s="154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77"/>
      <c r="U511" s="178"/>
      <c r="V511" s="178"/>
      <c r="W511" s="179"/>
    </row>
    <row r="512" spans="1:24" s="95" customFormat="1" ht="23.25" customHeight="1" x14ac:dyDescent="0.25">
      <c r="A512" s="94"/>
      <c r="B512" s="92">
        <v>485</v>
      </c>
      <c r="C512" s="155"/>
      <c r="D512" s="156"/>
      <c r="E512" s="137"/>
      <c r="F512" s="137"/>
      <c r="G512" s="137"/>
      <c r="H512" s="137"/>
      <c r="I512" s="137"/>
      <c r="J512" s="137"/>
      <c r="K512" s="137"/>
      <c r="L512" s="137"/>
      <c r="M512" s="137"/>
      <c r="N512" s="137"/>
      <c r="O512" s="137"/>
      <c r="P512" s="137"/>
      <c r="Q512" s="137"/>
      <c r="R512" s="137"/>
      <c r="S512" s="137"/>
      <c r="T512" s="150"/>
      <c r="U512" s="151"/>
      <c r="V512" s="151"/>
      <c r="W512" s="152"/>
      <c r="X512" s="94"/>
    </row>
    <row r="513" spans="1:24" s="94" customFormat="1" ht="23.25" customHeight="1" x14ac:dyDescent="0.25">
      <c r="B513" s="93">
        <v>486</v>
      </c>
      <c r="C513" s="153"/>
      <c r="D513" s="154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77"/>
      <c r="U513" s="178"/>
      <c r="V513" s="178"/>
      <c r="W513" s="179"/>
    </row>
    <row r="514" spans="1:24" s="95" customFormat="1" ht="23.25" customHeight="1" x14ac:dyDescent="0.25">
      <c r="A514" s="94"/>
      <c r="B514" s="92">
        <v>487</v>
      </c>
      <c r="C514" s="155"/>
      <c r="D514" s="156"/>
      <c r="E514" s="137"/>
      <c r="F514" s="137"/>
      <c r="G514" s="137"/>
      <c r="H514" s="137"/>
      <c r="I514" s="137"/>
      <c r="J514" s="137"/>
      <c r="K514" s="137"/>
      <c r="L514" s="137"/>
      <c r="M514" s="137"/>
      <c r="N514" s="137"/>
      <c r="O514" s="137"/>
      <c r="P514" s="137"/>
      <c r="Q514" s="137"/>
      <c r="R514" s="137"/>
      <c r="S514" s="137"/>
      <c r="T514" s="150"/>
      <c r="U514" s="151"/>
      <c r="V514" s="151"/>
      <c r="W514" s="152"/>
      <c r="X514" s="94"/>
    </row>
    <row r="515" spans="1:24" s="94" customFormat="1" ht="23.25" customHeight="1" x14ac:dyDescent="0.25">
      <c r="B515" s="93">
        <v>488</v>
      </c>
      <c r="C515" s="153"/>
      <c r="D515" s="154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77"/>
      <c r="U515" s="178"/>
      <c r="V515" s="178"/>
      <c r="W515" s="179"/>
    </row>
    <row r="516" spans="1:24" s="95" customFormat="1" ht="23.25" customHeight="1" x14ac:dyDescent="0.25">
      <c r="A516" s="94"/>
      <c r="B516" s="92">
        <v>489</v>
      </c>
      <c r="C516" s="155"/>
      <c r="D516" s="156"/>
      <c r="E516" s="137"/>
      <c r="F516" s="137"/>
      <c r="G516" s="137"/>
      <c r="H516" s="137"/>
      <c r="I516" s="137"/>
      <c r="J516" s="137"/>
      <c r="K516" s="137"/>
      <c r="L516" s="137"/>
      <c r="M516" s="137"/>
      <c r="N516" s="137"/>
      <c r="O516" s="137"/>
      <c r="P516" s="137"/>
      <c r="Q516" s="137"/>
      <c r="R516" s="137"/>
      <c r="S516" s="137"/>
      <c r="T516" s="180"/>
      <c r="U516" s="181"/>
      <c r="V516" s="181"/>
      <c r="W516" s="182"/>
      <c r="X516" s="94"/>
    </row>
    <row r="517" spans="1:24" s="94" customFormat="1" ht="23.25" customHeight="1" x14ac:dyDescent="0.25">
      <c r="B517" s="93">
        <v>490</v>
      </c>
      <c r="C517" s="153"/>
      <c r="D517" s="154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77"/>
      <c r="U517" s="178"/>
      <c r="V517" s="178"/>
      <c r="W517" s="179"/>
    </row>
    <row r="518" spans="1:24" s="95" customFormat="1" ht="23.25" customHeight="1" x14ac:dyDescent="0.25">
      <c r="A518" s="94"/>
      <c r="B518" s="92">
        <v>491</v>
      </c>
      <c r="C518" s="155"/>
      <c r="D518" s="156"/>
      <c r="E518" s="137"/>
      <c r="F518" s="137"/>
      <c r="G518" s="137"/>
      <c r="H518" s="137"/>
      <c r="I518" s="137"/>
      <c r="J518" s="137"/>
      <c r="K518" s="137"/>
      <c r="L518" s="137"/>
      <c r="M518" s="137"/>
      <c r="N518" s="137"/>
      <c r="O518" s="137"/>
      <c r="P518" s="137"/>
      <c r="Q518" s="137"/>
      <c r="R518" s="137"/>
      <c r="S518" s="137"/>
      <c r="T518" s="150"/>
      <c r="U518" s="151"/>
      <c r="V518" s="151"/>
      <c r="W518" s="152"/>
      <c r="X518" s="94"/>
    </row>
    <row r="519" spans="1:24" s="94" customFormat="1" ht="23.25" customHeight="1" x14ac:dyDescent="0.25">
      <c r="B519" s="93">
        <v>492</v>
      </c>
      <c r="C519" s="153"/>
      <c r="D519" s="154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77"/>
      <c r="U519" s="178"/>
      <c r="V519" s="178"/>
      <c r="W519" s="179"/>
    </row>
    <row r="520" spans="1:24" s="95" customFormat="1" ht="23.25" customHeight="1" x14ac:dyDescent="0.25">
      <c r="A520" s="94"/>
      <c r="B520" s="92">
        <v>493</v>
      </c>
      <c r="C520" s="155"/>
      <c r="D520" s="156"/>
      <c r="E520" s="137"/>
      <c r="F520" s="137"/>
      <c r="G520" s="137"/>
      <c r="H520" s="137"/>
      <c r="I520" s="137"/>
      <c r="J520" s="137"/>
      <c r="K520" s="137"/>
      <c r="L520" s="137"/>
      <c r="M520" s="137"/>
      <c r="N520" s="137"/>
      <c r="O520" s="137"/>
      <c r="P520" s="137"/>
      <c r="Q520" s="137"/>
      <c r="R520" s="137"/>
      <c r="S520" s="137"/>
      <c r="T520" s="150"/>
      <c r="U520" s="151"/>
      <c r="V520" s="151"/>
      <c r="W520" s="152"/>
      <c r="X520" s="94"/>
    </row>
    <row r="521" spans="1:24" s="94" customFormat="1" ht="23.25" customHeight="1" x14ac:dyDescent="0.25">
      <c r="B521" s="93">
        <v>494</v>
      </c>
      <c r="C521" s="153"/>
      <c r="D521" s="154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77"/>
      <c r="U521" s="178"/>
      <c r="V521" s="178"/>
      <c r="W521" s="179"/>
    </row>
    <row r="522" spans="1:24" s="95" customFormat="1" ht="23.25" customHeight="1" x14ac:dyDescent="0.25">
      <c r="A522" s="94"/>
      <c r="B522" s="92">
        <v>495</v>
      </c>
      <c r="C522" s="155"/>
      <c r="D522" s="156"/>
      <c r="E522" s="137"/>
      <c r="F522" s="137"/>
      <c r="G522" s="137"/>
      <c r="H522" s="137"/>
      <c r="I522" s="137"/>
      <c r="J522" s="137"/>
      <c r="K522" s="137"/>
      <c r="L522" s="137"/>
      <c r="M522" s="137"/>
      <c r="N522" s="137"/>
      <c r="O522" s="137"/>
      <c r="P522" s="137"/>
      <c r="Q522" s="137"/>
      <c r="R522" s="137"/>
      <c r="S522" s="137"/>
      <c r="T522" s="180"/>
      <c r="U522" s="181"/>
      <c r="V522" s="181"/>
      <c r="W522" s="182"/>
      <c r="X522" s="94"/>
    </row>
    <row r="523" spans="1:24" s="94" customFormat="1" ht="23.25" customHeight="1" x14ac:dyDescent="0.25">
      <c r="B523" s="93">
        <v>496</v>
      </c>
      <c r="C523" s="153"/>
      <c r="D523" s="154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77"/>
      <c r="U523" s="178"/>
      <c r="V523" s="178"/>
      <c r="W523" s="179"/>
    </row>
    <row r="524" spans="1:24" s="95" customFormat="1" ht="23.25" customHeight="1" x14ac:dyDescent="0.25">
      <c r="A524" s="94"/>
      <c r="B524" s="92">
        <v>497</v>
      </c>
      <c r="C524" s="155"/>
      <c r="D524" s="156"/>
      <c r="E524" s="137"/>
      <c r="F524" s="137"/>
      <c r="G524" s="137"/>
      <c r="H524" s="137"/>
      <c r="I524" s="137"/>
      <c r="J524" s="137"/>
      <c r="K524" s="137"/>
      <c r="L524" s="137"/>
      <c r="M524" s="137"/>
      <c r="N524" s="137"/>
      <c r="O524" s="137"/>
      <c r="P524" s="137"/>
      <c r="Q524" s="137"/>
      <c r="R524" s="137"/>
      <c r="S524" s="137"/>
      <c r="T524" s="150"/>
      <c r="U524" s="151"/>
      <c r="V524" s="151"/>
      <c r="W524" s="152"/>
      <c r="X524" s="94"/>
    </row>
    <row r="525" spans="1:24" s="94" customFormat="1" ht="23.25" customHeight="1" x14ac:dyDescent="0.25">
      <c r="B525" s="93">
        <v>498</v>
      </c>
      <c r="C525" s="153"/>
      <c r="D525" s="154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77"/>
      <c r="U525" s="178"/>
      <c r="V525" s="178"/>
      <c r="W525" s="179"/>
    </row>
    <row r="526" spans="1:24" s="95" customFormat="1" ht="23.25" customHeight="1" x14ac:dyDescent="0.25">
      <c r="A526" s="94"/>
      <c r="B526" s="92">
        <v>499</v>
      </c>
      <c r="C526" s="155"/>
      <c r="D526" s="156"/>
      <c r="E526" s="137"/>
      <c r="F526" s="137"/>
      <c r="G526" s="137"/>
      <c r="H526" s="137"/>
      <c r="I526" s="137"/>
      <c r="J526" s="137"/>
      <c r="K526" s="137"/>
      <c r="L526" s="137"/>
      <c r="M526" s="137"/>
      <c r="N526" s="137"/>
      <c r="O526" s="137"/>
      <c r="P526" s="137"/>
      <c r="Q526" s="137"/>
      <c r="R526" s="137"/>
      <c r="S526" s="137"/>
      <c r="T526" s="150"/>
      <c r="U526" s="151"/>
      <c r="V526" s="151"/>
      <c r="W526" s="152"/>
      <c r="X526" s="94"/>
    </row>
    <row r="527" spans="1:24" s="94" customFormat="1" ht="23.25" customHeight="1" x14ac:dyDescent="0.25">
      <c r="B527" s="93">
        <v>500</v>
      </c>
      <c r="C527" s="153"/>
      <c r="D527" s="154"/>
      <c r="E527" s="90"/>
      <c r="F527" s="90"/>
      <c r="G527" s="90"/>
      <c r="H527" s="90"/>
      <c r="I527" s="90"/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177"/>
      <c r="U527" s="178"/>
      <c r="V527" s="178"/>
      <c r="W527" s="179"/>
    </row>
    <row r="528" spans="1:24" ht="23.25" customHeight="1" x14ac:dyDescent="0.2">
      <c r="B528" s="84">
        <v>501</v>
      </c>
      <c r="C528" s="155"/>
      <c r="D528" s="156"/>
      <c r="E528" s="91"/>
      <c r="F528" s="91"/>
      <c r="G528" s="91"/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180"/>
      <c r="U528" s="181"/>
      <c r="V528" s="181"/>
      <c r="W528" s="182"/>
    </row>
    <row r="529" spans="2:23" ht="23.25" customHeight="1" x14ac:dyDescent="0.2">
      <c r="B529" s="85">
        <v>502</v>
      </c>
      <c r="C529" s="153"/>
      <c r="D529" s="154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177"/>
      <c r="U529" s="178"/>
      <c r="V529" s="178"/>
      <c r="W529" s="179"/>
    </row>
    <row r="530" spans="2:23" ht="23.25" customHeight="1" x14ac:dyDescent="0.2">
      <c r="B530" s="84">
        <v>503</v>
      </c>
      <c r="C530" s="155"/>
      <c r="D530" s="156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150"/>
      <c r="U530" s="151"/>
      <c r="V530" s="151"/>
      <c r="W530" s="152"/>
    </row>
    <row r="531" spans="2:23" ht="23.25" customHeight="1" x14ac:dyDescent="0.2">
      <c r="B531" s="85">
        <v>504</v>
      </c>
      <c r="C531" s="153"/>
      <c r="D531" s="154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177"/>
      <c r="U531" s="178"/>
      <c r="V531" s="178"/>
      <c r="W531" s="179"/>
    </row>
    <row r="532" spans="2:23" ht="23.25" customHeight="1" x14ac:dyDescent="0.2">
      <c r="B532" s="84">
        <v>505</v>
      </c>
      <c r="C532" s="155"/>
      <c r="D532" s="156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150"/>
      <c r="U532" s="151"/>
      <c r="V532" s="151"/>
      <c r="W532" s="152"/>
    </row>
    <row r="533" spans="2:23" ht="23.25" customHeight="1" x14ac:dyDescent="0.2">
      <c r="B533" s="85">
        <v>506</v>
      </c>
      <c r="C533" s="153"/>
      <c r="D533" s="154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177"/>
      <c r="U533" s="178"/>
      <c r="V533" s="178"/>
      <c r="W533" s="179"/>
    </row>
    <row r="534" spans="2:23" ht="23.25" customHeight="1" x14ac:dyDescent="0.2">
      <c r="B534" s="84">
        <v>507</v>
      </c>
      <c r="C534" s="155"/>
      <c r="D534" s="156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180"/>
      <c r="U534" s="181"/>
      <c r="V534" s="181"/>
      <c r="W534" s="182"/>
    </row>
    <row r="535" spans="2:23" ht="23.25" customHeight="1" x14ac:dyDescent="0.2">
      <c r="B535" s="85">
        <v>508</v>
      </c>
      <c r="C535" s="153"/>
      <c r="D535" s="154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177"/>
      <c r="U535" s="178"/>
      <c r="V535" s="178"/>
      <c r="W535" s="179"/>
    </row>
    <row r="536" spans="2:23" ht="23.25" customHeight="1" x14ac:dyDescent="0.2">
      <c r="B536" s="84">
        <v>509</v>
      </c>
      <c r="C536" s="155"/>
      <c r="D536" s="156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150"/>
      <c r="U536" s="151"/>
      <c r="V536" s="151"/>
      <c r="W536" s="152"/>
    </row>
    <row r="537" spans="2:23" ht="23.25" customHeight="1" x14ac:dyDescent="0.2">
      <c r="B537" s="85">
        <v>510</v>
      </c>
      <c r="C537" s="153"/>
      <c r="D537" s="154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177"/>
      <c r="U537" s="178"/>
      <c r="V537" s="178"/>
      <c r="W537" s="179"/>
    </row>
    <row r="538" spans="2:23" ht="23.25" customHeight="1" x14ac:dyDescent="0.2">
      <c r="B538" s="84">
        <v>511</v>
      </c>
      <c r="C538" s="155"/>
      <c r="D538" s="156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150"/>
      <c r="U538" s="151"/>
      <c r="V538" s="151"/>
      <c r="W538" s="152"/>
    </row>
    <row r="539" spans="2:23" ht="23.25" customHeight="1" x14ac:dyDescent="0.2">
      <c r="B539" s="85">
        <v>512</v>
      </c>
      <c r="C539" s="153"/>
      <c r="D539" s="154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177"/>
      <c r="U539" s="178"/>
      <c r="V539" s="178"/>
      <c r="W539" s="179"/>
    </row>
    <row r="540" spans="2:23" ht="23.25" customHeight="1" x14ac:dyDescent="0.2">
      <c r="B540" s="84">
        <v>513</v>
      </c>
      <c r="C540" s="155"/>
      <c r="D540" s="156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180"/>
      <c r="U540" s="181"/>
      <c r="V540" s="181"/>
      <c r="W540" s="182"/>
    </row>
    <row r="541" spans="2:23" ht="15" customHeight="1" x14ac:dyDescent="0.2">
      <c r="B541" s="85">
        <v>514</v>
      </c>
      <c r="C541" s="153"/>
      <c r="D541" s="154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177"/>
      <c r="U541" s="178"/>
      <c r="V541" s="178"/>
      <c r="W541" s="179"/>
    </row>
    <row r="542" spans="2:23" ht="15" customHeight="1" x14ac:dyDescent="0.2">
      <c r="B542" s="84">
        <v>515</v>
      </c>
      <c r="C542" s="155"/>
      <c r="D542" s="156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150"/>
      <c r="U542" s="151"/>
      <c r="V542" s="151"/>
      <c r="W542" s="152"/>
    </row>
    <row r="543" spans="2:23" ht="15" customHeight="1" x14ac:dyDescent="0.2">
      <c r="B543" s="85">
        <v>516</v>
      </c>
      <c r="C543" s="153"/>
      <c r="D543" s="154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177"/>
      <c r="U543" s="178"/>
      <c r="V543" s="178"/>
      <c r="W543" s="179"/>
    </row>
    <row r="544" spans="2:23" ht="15" customHeight="1" x14ac:dyDescent="0.2">
      <c r="B544" s="84">
        <v>517</v>
      </c>
      <c r="C544" s="155"/>
      <c r="D544" s="156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150"/>
      <c r="U544" s="151"/>
      <c r="V544" s="151"/>
      <c r="W544" s="152"/>
    </row>
    <row r="545" spans="2:23" ht="15" customHeight="1" x14ac:dyDescent="0.2">
      <c r="B545" s="85">
        <v>518</v>
      </c>
      <c r="C545" s="153"/>
      <c r="D545" s="154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177"/>
      <c r="U545" s="178"/>
      <c r="V545" s="178"/>
      <c r="W545" s="179"/>
    </row>
    <row r="546" spans="2:23" ht="15" customHeight="1" x14ac:dyDescent="0.2">
      <c r="B546" s="84">
        <v>519</v>
      </c>
      <c r="C546" s="155"/>
      <c r="D546" s="156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180"/>
      <c r="U546" s="181"/>
      <c r="V546" s="181"/>
      <c r="W546" s="182"/>
    </row>
    <row r="547" spans="2:23" ht="15" customHeight="1" x14ac:dyDescent="0.2">
      <c r="B547" s="85">
        <v>520</v>
      </c>
      <c r="C547" s="153"/>
      <c r="D547" s="154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177"/>
      <c r="U547" s="178"/>
      <c r="V547" s="178"/>
      <c r="W547" s="179"/>
    </row>
    <row r="548" spans="2:23" ht="15" customHeight="1" x14ac:dyDescent="0.2">
      <c r="B548" s="84">
        <v>521</v>
      </c>
      <c r="C548" s="155"/>
      <c r="D548" s="156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150"/>
      <c r="U548" s="151"/>
      <c r="V548" s="151"/>
      <c r="W548" s="152"/>
    </row>
    <row r="549" spans="2:23" ht="12.75" x14ac:dyDescent="0.2">
      <c r="B549" s="85">
        <v>522</v>
      </c>
      <c r="C549" s="153"/>
      <c r="D549" s="154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177"/>
      <c r="U549" s="178"/>
      <c r="V549" s="178"/>
      <c r="W549" s="179"/>
    </row>
    <row r="550" spans="2:23" ht="12.75" x14ac:dyDescent="0.2">
      <c r="B550" s="84">
        <v>523</v>
      </c>
      <c r="C550" s="155"/>
      <c r="D550" s="156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150"/>
      <c r="U550" s="151"/>
      <c r="V550" s="151"/>
      <c r="W550" s="152"/>
    </row>
    <row r="551" spans="2:23" ht="12.75" x14ac:dyDescent="0.2">
      <c r="B551" s="85">
        <v>524</v>
      </c>
      <c r="C551" s="153"/>
      <c r="D551" s="154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177"/>
      <c r="U551" s="178"/>
      <c r="V551" s="178"/>
      <c r="W551" s="179"/>
    </row>
    <row r="552" spans="2:23" ht="12.75" x14ac:dyDescent="0.2">
      <c r="B552" s="84">
        <v>525</v>
      </c>
      <c r="C552" s="155"/>
      <c r="D552" s="156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180"/>
      <c r="U552" s="181"/>
      <c r="V552" s="181"/>
      <c r="W552" s="182"/>
    </row>
    <row r="553" spans="2:23" ht="12.75" x14ac:dyDescent="0.2">
      <c r="B553" s="85">
        <v>526</v>
      </c>
      <c r="C553" s="153"/>
      <c r="D553" s="154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177"/>
      <c r="U553" s="178"/>
      <c r="V553" s="178"/>
      <c r="W553" s="179"/>
    </row>
    <row r="554" spans="2:23" ht="12.75" x14ac:dyDescent="0.2">
      <c r="B554" s="84">
        <v>527</v>
      </c>
      <c r="C554" s="155"/>
      <c r="D554" s="156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150"/>
      <c r="U554" s="151"/>
      <c r="V554" s="151"/>
      <c r="W554" s="152"/>
    </row>
    <row r="555" spans="2:23" ht="12.75" x14ac:dyDescent="0.2">
      <c r="B555" s="85">
        <v>528</v>
      </c>
      <c r="C555" s="153"/>
      <c r="D555" s="154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177"/>
      <c r="U555" s="178"/>
      <c r="V555" s="178"/>
      <c r="W555" s="179"/>
    </row>
    <row r="556" spans="2:23" ht="12.75" x14ac:dyDescent="0.2">
      <c r="B556" s="84">
        <v>529</v>
      </c>
      <c r="C556" s="155"/>
      <c r="D556" s="156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150"/>
      <c r="U556" s="151"/>
      <c r="V556" s="151"/>
      <c r="W556" s="152"/>
    </row>
    <row r="557" spans="2:23" ht="12.75" x14ac:dyDescent="0.2">
      <c r="B557" s="85">
        <v>530</v>
      </c>
      <c r="C557" s="153"/>
      <c r="D557" s="154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177"/>
      <c r="U557" s="178"/>
      <c r="V557" s="178"/>
      <c r="W557" s="179"/>
    </row>
    <row r="558" spans="2:23" ht="12.75" x14ac:dyDescent="0.2">
      <c r="B558" s="84">
        <v>531</v>
      </c>
      <c r="C558" s="155"/>
      <c r="D558" s="156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180"/>
      <c r="U558" s="181"/>
      <c r="V558" s="181"/>
      <c r="W558" s="182"/>
    </row>
    <row r="559" spans="2:23" ht="12.75" x14ac:dyDescent="0.2">
      <c r="B559" s="85">
        <v>532</v>
      </c>
      <c r="C559" s="153"/>
      <c r="D559" s="154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177"/>
      <c r="U559" s="178"/>
      <c r="V559" s="178"/>
      <c r="W559" s="179"/>
    </row>
    <row r="560" spans="2:23" ht="12.75" x14ac:dyDescent="0.2">
      <c r="B560" s="84">
        <v>533</v>
      </c>
      <c r="C560" s="155"/>
      <c r="D560" s="156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150"/>
      <c r="U560" s="151"/>
      <c r="V560" s="151"/>
      <c r="W560" s="152"/>
    </row>
    <row r="561" spans="2:23" ht="12.75" x14ac:dyDescent="0.2">
      <c r="B561" s="85">
        <v>534</v>
      </c>
      <c r="C561" s="153"/>
      <c r="D561" s="154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177"/>
      <c r="U561" s="178"/>
      <c r="V561" s="178"/>
      <c r="W561" s="179"/>
    </row>
    <row r="562" spans="2:23" ht="12.75" x14ac:dyDescent="0.2">
      <c r="B562" s="84">
        <v>535</v>
      </c>
      <c r="C562" s="155"/>
      <c r="D562" s="156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150"/>
      <c r="U562" s="151"/>
      <c r="V562" s="151"/>
      <c r="W562" s="152"/>
    </row>
    <row r="563" spans="2:23" ht="12.75" x14ac:dyDescent="0.2">
      <c r="B563" s="85">
        <v>536</v>
      </c>
      <c r="C563" s="153"/>
      <c r="D563" s="154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177"/>
      <c r="U563" s="178"/>
      <c r="V563" s="178"/>
      <c r="W563" s="179"/>
    </row>
    <row r="564" spans="2:23" ht="12.75" x14ac:dyDescent="0.2">
      <c r="B564" s="84">
        <v>537</v>
      </c>
      <c r="C564" s="155"/>
      <c r="D564" s="156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180"/>
      <c r="U564" s="181"/>
      <c r="V564" s="181"/>
      <c r="W564" s="182"/>
    </row>
    <row r="565" spans="2:23" ht="12.75" x14ac:dyDescent="0.2">
      <c r="B565" s="85">
        <v>538</v>
      </c>
      <c r="C565" s="153"/>
      <c r="D565" s="154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177"/>
      <c r="U565" s="178"/>
      <c r="V565" s="178"/>
      <c r="W565" s="179"/>
    </row>
    <row r="566" spans="2:23" ht="12.75" x14ac:dyDescent="0.2">
      <c r="B566" s="84">
        <v>539</v>
      </c>
      <c r="C566" s="155"/>
      <c r="D566" s="156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150"/>
      <c r="U566" s="151"/>
      <c r="V566" s="151"/>
      <c r="W566" s="152"/>
    </row>
    <row r="567" spans="2:23" ht="12.75" x14ac:dyDescent="0.2">
      <c r="B567" s="85">
        <v>540</v>
      </c>
      <c r="C567" s="153"/>
      <c r="D567" s="154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177"/>
      <c r="U567" s="178"/>
      <c r="V567" s="178"/>
      <c r="W567" s="179"/>
    </row>
    <row r="568" spans="2:23" ht="12.75" x14ac:dyDescent="0.2">
      <c r="B568" s="84">
        <v>541</v>
      </c>
      <c r="C568" s="155"/>
      <c r="D568" s="156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150"/>
      <c r="U568" s="151"/>
      <c r="V568" s="151"/>
      <c r="W568" s="152"/>
    </row>
    <row r="569" spans="2:23" ht="12.75" x14ac:dyDescent="0.2">
      <c r="B569" s="85">
        <v>542</v>
      </c>
      <c r="C569" s="153"/>
      <c r="D569" s="154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177"/>
      <c r="U569" s="178"/>
      <c r="V569" s="178"/>
      <c r="W569" s="179"/>
    </row>
    <row r="570" spans="2:23" ht="12.75" x14ac:dyDescent="0.2">
      <c r="B570" s="84">
        <v>543</v>
      </c>
      <c r="C570" s="155"/>
      <c r="D570" s="156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180"/>
      <c r="U570" s="181"/>
      <c r="V570" s="181"/>
      <c r="W570" s="182"/>
    </row>
    <row r="571" spans="2:23" ht="12.75" x14ac:dyDescent="0.2">
      <c r="B571" s="85">
        <v>544</v>
      </c>
      <c r="C571" s="153"/>
      <c r="D571" s="154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177"/>
      <c r="U571" s="178"/>
      <c r="V571" s="178"/>
      <c r="W571" s="179"/>
    </row>
    <row r="572" spans="2:23" ht="12.75" x14ac:dyDescent="0.2">
      <c r="B572" s="84">
        <v>545</v>
      </c>
      <c r="C572" s="155"/>
      <c r="D572" s="156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150"/>
      <c r="U572" s="151"/>
      <c r="V572" s="151"/>
      <c r="W572" s="152"/>
    </row>
    <row r="573" spans="2:23" ht="12.75" x14ac:dyDescent="0.2">
      <c r="B573" s="85">
        <v>546</v>
      </c>
      <c r="C573" s="153"/>
      <c r="D573" s="154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177"/>
      <c r="U573" s="178"/>
      <c r="V573" s="178"/>
      <c r="W573" s="179"/>
    </row>
    <row r="574" spans="2:23" ht="12.75" x14ac:dyDescent="0.2">
      <c r="B574" s="84">
        <v>547</v>
      </c>
      <c r="C574" s="155"/>
      <c r="D574" s="156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150"/>
      <c r="U574" s="151"/>
      <c r="V574" s="151"/>
      <c r="W574" s="152"/>
    </row>
    <row r="575" spans="2:23" ht="12.75" x14ac:dyDescent="0.2">
      <c r="B575" s="85">
        <v>548</v>
      </c>
      <c r="C575" s="153"/>
      <c r="D575" s="154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177"/>
      <c r="U575" s="178"/>
      <c r="V575" s="178"/>
      <c r="W575" s="179"/>
    </row>
    <row r="576" spans="2:23" ht="12.75" x14ac:dyDescent="0.2">
      <c r="B576" s="84">
        <v>549</v>
      </c>
      <c r="C576" s="155"/>
      <c r="D576" s="156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180"/>
      <c r="U576" s="181"/>
      <c r="V576" s="181"/>
      <c r="W576" s="182"/>
    </row>
    <row r="577" spans="2:23" ht="12.75" x14ac:dyDescent="0.2">
      <c r="B577" s="85">
        <v>550</v>
      </c>
      <c r="C577" s="153"/>
      <c r="D577" s="154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177"/>
      <c r="U577" s="178"/>
      <c r="V577" s="178"/>
      <c r="W577" s="179"/>
    </row>
    <row r="578" spans="2:23" ht="12.75" x14ac:dyDescent="0.2">
      <c r="B578" s="84">
        <v>551</v>
      </c>
      <c r="C578" s="155"/>
      <c r="D578" s="156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150"/>
      <c r="U578" s="151"/>
      <c r="V578" s="151"/>
      <c r="W578" s="152"/>
    </row>
    <row r="579" spans="2:23" ht="12.75" x14ac:dyDescent="0.2">
      <c r="B579" s="85">
        <v>552</v>
      </c>
      <c r="C579" s="153"/>
      <c r="D579" s="154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177"/>
      <c r="U579" s="178"/>
      <c r="V579" s="178"/>
      <c r="W579" s="179"/>
    </row>
    <row r="580" spans="2:23" ht="12.75" x14ac:dyDescent="0.2">
      <c r="B580" s="84">
        <v>553</v>
      </c>
      <c r="C580" s="155"/>
      <c r="D580" s="156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150"/>
      <c r="U580" s="151"/>
      <c r="V580" s="151"/>
      <c r="W580" s="152"/>
    </row>
    <row r="581" spans="2:23" ht="12.75" x14ac:dyDescent="0.2">
      <c r="B581" s="85">
        <v>554</v>
      </c>
      <c r="C581" s="153"/>
      <c r="D581" s="154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177"/>
      <c r="U581" s="178"/>
      <c r="V581" s="178"/>
      <c r="W581" s="179"/>
    </row>
    <row r="582" spans="2:23" ht="12.75" x14ac:dyDescent="0.2">
      <c r="B582" s="84">
        <v>555</v>
      </c>
      <c r="C582" s="155"/>
      <c r="D582" s="156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180"/>
      <c r="U582" s="181"/>
      <c r="V582" s="181"/>
      <c r="W582" s="182"/>
    </row>
    <row r="583" spans="2:23" ht="12.75" x14ac:dyDescent="0.2">
      <c r="B583" s="85">
        <v>556</v>
      </c>
      <c r="C583" s="153"/>
      <c r="D583" s="154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177"/>
      <c r="U583" s="178"/>
      <c r="V583" s="178"/>
      <c r="W583" s="179"/>
    </row>
    <row r="584" spans="2:23" ht="12.75" x14ac:dyDescent="0.2">
      <c r="B584" s="84">
        <v>557</v>
      </c>
      <c r="C584" s="155"/>
      <c r="D584" s="156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150"/>
      <c r="U584" s="151"/>
      <c r="V584" s="151"/>
      <c r="W584" s="152"/>
    </row>
    <row r="585" spans="2:23" ht="12.75" x14ac:dyDescent="0.2">
      <c r="B585" s="85">
        <v>558</v>
      </c>
      <c r="C585" s="153"/>
      <c r="D585" s="154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177"/>
      <c r="U585" s="178"/>
      <c r="V585" s="178"/>
      <c r="W585" s="179"/>
    </row>
    <row r="586" spans="2:23" ht="12.75" x14ac:dyDescent="0.2">
      <c r="B586" s="84">
        <v>559</v>
      </c>
      <c r="C586" s="155"/>
      <c r="D586" s="156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150"/>
      <c r="U586" s="151"/>
      <c r="V586" s="151"/>
      <c r="W586" s="152"/>
    </row>
    <row r="587" spans="2:23" ht="12.75" x14ac:dyDescent="0.2">
      <c r="B587" s="85">
        <v>560</v>
      </c>
      <c r="C587" s="153"/>
      <c r="D587" s="154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177"/>
      <c r="U587" s="178"/>
      <c r="V587" s="178"/>
      <c r="W587" s="179"/>
    </row>
    <row r="588" spans="2:23" ht="12.75" x14ac:dyDescent="0.2">
      <c r="B588" s="84">
        <v>561</v>
      </c>
      <c r="C588" s="155"/>
      <c r="D588" s="156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180"/>
      <c r="U588" s="181"/>
      <c r="V588" s="181"/>
      <c r="W588" s="182"/>
    </row>
    <row r="589" spans="2:23" ht="12.75" x14ac:dyDescent="0.2">
      <c r="B589" s="85">
        <v>562</v>
      </c>
      <c r="C589" s="153"/>
      <c r="D589" s="154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177"/>
      <c r="U589" s="178"/>
      <c r="V589" s="178"/>
      <c r="W589" s="179"/>
    </row>
    <row r="590" spans="2:23" ht="12.75" x14ac:dyDescent="0.2">
      <c r="B590" s="84">
        <v>563</v>
      </c>
      <c r="C590" s="155"/>
      <c r="D590" s="156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150"/>
      <c r="U590" s="151"/>
      <c r="V590" s="151"/>
      <c r="W590" s="152"/>
    </row>
    <row r="591" spans="2:23" ht="12.75" x14ac:dyDescent="0.2">
      <c r="B591" s="85">
        <v>564</v>
      </c>
      <c r="C591" s="153"/>
      <c r="D591" s="154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177"/>
      <c r="U591" s="178"/>
      <c r="V591" s="178"/>
      <c r="W591" s="179"/>
    </row>
    <row r="592" spans="2:23" ht="12.75" x14ac:dyDescent="0.2">
      <c r="B592" s="84">
        <v>565</v>
      </c>
      <c r="C592" s="155"/>
      <c r="D592" s="156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150"/>
      <c r="U592" s="151"/>
      <c r="V592" s="151"/>
      <c r="W592" s="152"/>
    </row>
    <row r="593" spans="2:23" ht="12.75" x14ac:dyDescent="0.2">
      <c r="B593" s="85">
        <v>566</v>
      </c>
      <c r="C593" s="153"/>
      <c r="D593" s="154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177"/>
      <c r="U593" s="178"/>
      <c r="V593" s="178"/>
      <c r="W593" s="179"/>
    </row>
    <row r="594" spans="2:23" ht="12.75" x14ac:dyDescent="0.2">
      <c r="B594" s="84">
        <v>567</v>
      </c>
      <c r="C594" s="155"/>
      <c r="D594" s="156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180"/>
      <c r="U594" s="181"/>
      <c r="V594" s="181"/>
      <c r="W594" s="182"/>
    </row>
    <row r="595" spans="2:23" ht="12.75" x14ac:dyDescent="0.2">
      <c r="B595" s="85">
        <v>568</v>
      </c>
      <c r="C595" s="153"/>
      <c r="D595" s="154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177"/>
      <c r="U595" s="178"/>
      <c r="V595" s="178"/>
      <c r="W595" s="179"/>
    </row>
    <row r="596" spans="2:23" ht="12.75" x14ac:dyDescent="0.2">
      <c r="B596" s="84">
        <v>569</v>
      </c>
      <c r="C596" s="155"/>
      <c r="D596" s="156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150"/>
      <c r="U596" s="151"/>
      <c r="V596" s="151"/>
      <c r="W596" s="152"/>
    </row>
    <row r="597" spans="2:23" ht="12.75" x14ac:dyDescent="0.2">
      <c r="B597" s="85">
        <v>570</v>
      </c>
      <c r="C597" s="153"/>
      <c r="D597" s="154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177"/>
      <c r="U597" s="178"/>
      <c r="V597" s="178"/>
      <c r="W597" s="179"/>
    </row>
    <row r="598" spans="2:23" ht="12.75" x14ac:dyDescent="0.2">
      <c r="B598" s="84">
        <v>571</v>
      </c>
      <c r="C598" s="155"/>
      <c r="D598" s="156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150"/>
      <c r="U598" s="151"/>
      <c r="V598" s="151"/>
      <c r="W598" s="152"/>
    </row>
    <row r="599" spans="2:23" ht="12.75" x14ac:dyDescent="0.2">
      <c r="B599" s="85">
        <v>572</v>
      </c>
      <c r="C599" s="153"/>
      <c r="D599" s="154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177"/>
      <c r="U599" s="178"/>
      <c r="V599" s="178"/>
      <c r="W599" s="179"/>
    </row>
    <row r="600" spans="2:23" ht="12.75" x14ac:dyDescent="0.2">
      <c r="B600" s="84">
        <v>573</v>
      </c>
      <c r="C600" s="155"/>
      <c r="D600" s="156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180"/>
      <c r="U600" s="181"/>
      <c r="V600" s="181"/>
      <c r="W600" s="182"/>
    </row>
    <row r="601" spans="2:23" ht="12.75" x14ac:dyDescent="0.2">
      <c r="B601" s="85">
        <v>574</v>
      </c>
      <c r="C601" s="153"/>
      <c r="D601" s="154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177"/>
      <c r="U601" s="178"/>
      <c r="V601" s="178"/>
      <c r="W601" s="179"/>
    </row>
    <row r="602" spans="2:23" ht="12.75" x14ac:dyDescent="0.2">
      <c r="B602" s="84">
        <v>575</v>
      </c>
      <c r="C602" s="155"/>
      <c r="D602" s="156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150"/>
      <c r="U602" s="151"/>
      <c r="V602" s="151"/>
      <c r="W602" s="152"/>
    </row>
    <row r="603" spans="2:23" ht="12.75" x14ac:dyDescent="0.2">
      <c r="B603" s="85">
        <v>576</v>
      </c>
      <c r="C603" s="153"/>
      <c r="D603" s="154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177"/>
      <c r="U603" s="178"/>
      <c r="V603" s="178"/>
      <c r="W603" s="179"/>
    </row>
    <row r="604" spans="2:23" ht="12.75" x14ac:dyDescent="0.2">
      <c r="B604" s="84">
        <v>577</v>
      </c>
      <c r="C604" s="155"/>
      <c r="D604" s="156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150"/>
      <c r="U604" s="151"/>
      <c r="V604" s="151"/>
      <c r="W604" s="152"/>
    </row>
    <row r="605" spans="2:23" ht="12.75" x14ac:dyDescent="0.2">
      <c r="B605" s="85">
        <v>578</v>
      </c>
      <c r="C605" s="153"/>
      <c r="D605" s="154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177"/>
      <c r="U605" s="178"/>
      <c r="V605" s="178"/>
      <c r="W605" s="179"/>
    </row>
    <row r="606" spans="2:23" ht="12.75" x14ac:dyDescent="0.2">
      <c r="B606" s="84">
        <v>579</v>
      </c>
      <c r="C606" s="155"/>
      <c r="D606" s="156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180"/>
      <c r="U606" s="181"/>
      <c r="V606" s="181"/>
      <c r="W606" s="182"/>
    </row>
    <row r="607" spans="2:23" ht="12.75" x14ac:dyDescent="0.2">
      <c r="B607" s="85">
        <v>580</v>
      </c>
      <c r="C607" s="153"/>
      <c r="D607" s="154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177"/>
      <c r="U607" s="178"/>
      <c r="V607" s="178"/>
      <c r="W607" s="179"/>
    </row>
    <row r="608" spans="2:23" ht="12.75" x14ac:dyDescent="0.2">
      <c r="B608" s="84">
        <v>581</v>
      </c>
      <c r="C608" s="155"/>
      <c r="D608" s="156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150"/>
      <c r="U608" s="151"/>
      <c r="V608" s="151"/>
      <c r="W608" s="152"/>
    </row>
    <row r="609" spans="2:23" ht="12.75" x14ac:dyDescent="0.2">
      <c r="B609" s="85">
        <v>582</v>
      </c>
      <c r="C609" s="153"/>
      <c r="D609" s="154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177"/>
      <c r="U609" s="178"/>
      <c r="V609" s="178"/>
      <c r="W609" s="179"/>
    </row>
    <row r="610" spans="2:23" ht="12.75" x14ac:dyDescent="0.2">
      <c r="B610" s="84">
        <v>583</v>
      </c>
      <c r="C610" s="155"/>
      <c r="D610" s="156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150"/>
      <c r="U610" s="151"/>
      <c r="V610" s="151"/>
      <c r="W610" s="152"/>
    </row>
    <row r="611" spans="2:23" ht="12.75" x14ac:dyDescent="0.2">
      <c r="B611" s="85">
        <v>584</v>
      </c>
      <c r="C611" s="153"/>
      <c r="D611" s="154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177"/>
      <c r="U611" s="178"/>
      <c r="V611" s="178"/>
      <c r="W611" s="179"/>
    </row>
    <row r="612" spans="2:23" ht="12.75" x14ac:dyDescent="0.2">
      <c r="B612" s="84">
        <v>585</v>
      </c>
      <c r="C612" s="155"/>
      <c r="D612" s="156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180"/>
      <c r="U612" s="181"/>
      <c r="V612" s="181"/>
      <c r="W612" s="182"/>
    </row>
    <row r="613" spans="2:23" ht="12.75" x14ac:dyDescent="0.2">
      <c r="B613" s="85">
        <v>586</v>
      </c>
      <c r="C613" s="153"/>
      <c r="D613" s="154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177"/>
      <c r="U613" s="178"/>
      <c r="V613" s="178"/>
      <c r="W613" s="179"/>
    </row>
    <row r="614" spans="2:23" ht="12.75" x14ac:dyDescent="0.2">
      <c r="B614" s="84">
        <v>587</v>
      </c>
      <c r="C614" s="155"/>
      <c r="D614" s="156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150"/>
      <c r="U614" s="151"/>
      <c r="V614" s="151"/>
      <c r="W614" s="152"/>
    </row>
    <row r="615" spans="2:23" ht="12.75" x14ac:dyDescent="0.2">
      <c r="B615" s="85">
        <v>588</v>
      </c>
      <c r="C615" s="153"/>
      <c r="D615" s="154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177"/>
      <c r="U615" s="178"/>
      <c r="V615" s="178"/>
      <c r="W615" s="179"/>
    </row>
    <row r="616" spans="2:23" ht="12.75" x14ac:dyDescent="0.2">
      <c r="B616" s="84">
        <v>589</v>
      </c>
      <c r="C616" s="155"/>
      <c r="D616" s="156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150"/>
      <c r="U616" s="151"/>
      <c r="V616" s="151"/>
      <c r="W616" s="152"/>
    </row>
    <row r="617" spans="2:23" ht="12.75" x14ac:dyDescent="0.2">
      <c r="B617" s="85">
        <v>590</v>
      </c>
      <c r="C617" s="153"/>
      <c r="D617" s="154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177"/>
      <c r="U617" s="178"/>
      <c r="V617" s="178"/>
      <c r="W617" s="179"/>
    </row>
    <row r="618" spans="2:23" ht="12.75" x14ac:dyDescent="0.2">
      <c r="B618" s="84">
        <v>591</v>
      </c>
      <c r="C618" s="155"/>
      <c r="D618" s="156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180"/>
      <c r="U618" s="181"/>
      <c r="V618" s="181"/>
      <c r="W618" s="182"/>
    </row>
    <row r="619" spans="2:23" ht="12.75" x14ac:dyDescent="0.2">
      <c r="B619" s="85">
        <v>592</v>
      </c>
      <c r="C619" s="153"/>
      <c r="D619" s="154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177"/>
      <c r="U619" s="178"/>
      <c r="V619" s="178"/>
      <c r="W619" s="179"/>
    </row>
    <row r="620" spans="2:23" ht="12.75" x14ac:dyDescent="0.2">
      <c r="B620" s="84">
        <v>593</v>
      </c>
      <c r="C620" s="155"/>
      <c r="D620" s="156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150"/>
      <c r="U620" s="151"/>
      <c r="V620" s="151"/>
      <c r="W620" s="152"/>
    </row>
    <row r="621" spans="2:23" ht="12.75" x14ac:dyDescent="0.2">
      <c r="B621" s="85">
        <v>594</v>
      </c>
      <c r="C621" s="153"/>
      <c r="D621" s="154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177"/>
      <c r="U621" s="178"/>
      <c r="V621" s="178"/>
      <c r="W621" s="179"/>
    </row>
    <row r="622" spans="2:23" ht="12.75" x14ac:dyDescent="0.2">
      <c r="B622" s="84">
        <v>595</v>
      </c>
      <c r="C622" s="155"/>
      <c r="D622" s="156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150"/>
      <c r="U622" s="151"/>
      <c r="V622" s="151"/>
      <c r="W622" s="152"/>
    </row>
    <row r="623" spans="2:23" ht="12.75" x14ac:dyDescent="0.2">
      <c r="B623" s="85">
        <v>596</v>
      </c>
      <c r="C623" s="153"/>
      <c r="D623" s="154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177"/>
      <c r="U623" s="178"/>
      <c r="V623" s="178"/>
      <c r="W623" s="179"/>
    </row>
    <row r="624" spans="2:23" ht="12.75" x14ac:dyDescent="0.2">
      <c r="B624" s="84">
        <v>597</v>
      </c>
      <c r="C624" s="155"/>
      <c r="D624" s="156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180"/>
      <c r="U624" s="181"/>
      <c r="V624" s="181"/>
      <c r="W624" s="182"/>
    </row>
    <row r="625" spans="2:23" ht="12.75" x14ac:dyDescent="0.2">
      <c r="B625" s="85">
        <v>598</v>
      </c>
      <c r="C625" s="153"/>
      <c r="D625" s="154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177"/>
      <c r="U625" s="178"/>
      <c r="V625" s="178"/>
      <c r="W625" s="179"/>
    </row>
    <row r="626" spans="2:23" ht="12.75" x14ac:dyDescent="0.2">
      <c r="B626" s="84">
        <v>599</v>
      </c>
      <c r="C626" s="155"/>
      <c r="D626" s="156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150"/>
      <c r="U626" s="151"/>
      <c r="V626" s="151"/>
      <c r="W626" s="152"/>
    </row>
    <row r="627" spans="2:23" ht="12.75" x14ac:dyDescent="0.2">
      <c r="B627" s="85">
        <v>600</v>
      </c>
      <c r="C627" s="153"/>
      <c r="D627" s="154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177"/>
      <c r="U627" s="178"/>
      <c r="V627" s="178"/>
      <c r="W627" s="179"/>
    </row>
    <row r="628" spans="2:23" ht="12.75" x14ac:dyDescent="0.2">
      <c r="B628" s="84">
        <v>601</v>
      </c>
      <c r="C628" s="155"/>
      <c r="D628" s="156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150"/>
      <c r="U628" s="151"/>
      <c r="V628" s="151"/>
      <c r="W628" s="152"/>
    </row>
    <row r="629" spans="2:23" ht="12.75" x14ac:dyDescent="0.2">
      <c r="B629" s="85">
        <v>602</v>
      </c>
      <c r="C629" s="153"/>
      <c r="D629" s="154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177"/>
      <c r="U629" s="178"/>
      <c r="V629" s="178"/>
      <c r="W629" s="179"/>
    </row>
    <row r="630" spans="2:23" ht="12.75" x14ac:dyDescent="0.2">
      <c r="B630" s="84">
        <v>603</v>
      </c>
      <c r="C630" s="155"/>
      <c r="D630" s="156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180"/>
      <c r="U630" s="181"/>
      <c r="V630" s="181"/>
      <c r="W630" s="182"/>
    </row>
    <row r="631" spans="2:23" ht="12.75" x14ac:dyDescent="0.2">
      <c r="B631" s="85">
        <v>604</v>
      </c>
      <c r="C631" s="153"/>
      <c r="D631" s="154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177"/>
      <c r="U631" s="178"/>
      <c r="V631" s="178"/>
      <c r="W631" s="179"/>
    </row>
    <row r="632" spans="2:23" ht="12.75" x14ac:dyDescent="0.2">
      <c r="B632" s="84">
        <v>605</v>
      </c>
      <c r="C632" s="155"/>
      <c r="D632" s="156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150"/>
      <c r="U632" s="151"/>
      <c r="V632" s="151"/>
      <c r="W632" s="152"/>
    </row>
    <row r="633" spans="2:23" ht="12.75" x14ac:dyDescent="0.2">
      <c r="B633" s="85">
        <v>606</v>
      </c>
      <c r="C633" s="153"/>
      <c r="D633" s="154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177"/>
      <c r="U633" s="178"/>
      <c r="V633" s="178"/>
      <c r="W633" s="179"/>
    </row>
    <row r="634" spans="2:23" ht="12.75" x14ac:dyDescent="0.2">
      <c r="B634" s="84">
        <v>607</v>
      </c>
      <c r="C634" s="155"/>
      <c r="D634" s="156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150"/>
      <c r="U634" s="151"/>
      <c r="V634" s="151"/>
      <c r="W634" s="152"/>
    </row>
    <row r="635" spans="2:23" ht="12.75" x14ac:dyDescent="0.2">
      <c r="B635" s="85">
        <v>608</v>
      </c>
      <c r="C635" s="153"/>
      <c r="D635" s="154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177"/>
      <c r="U635" s="178"/>
      <c r="V635" s="178"/>
      <c r="W635" s="179"/>
    </row>
    <row r="636" spans="2:23" ht="12.75" x14ac:dyDescent="0.2">
      <c r="B636" s="84">
        <v>609</v>
      </c>
      <c r="C636" s="155"/>
      <c r="D636" s="156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180"/>
      <c r="U636" s="181"/>
      <c r="V636" s="181"/>
      <c r="W636" s="182"/>
    </row>
    <row r="637" spans="2:23" ht="12.75" x14ac:dyDescent="0.2">
      <c r="B637" s="85">
        <v>610</v>
      </c>
      <c r="C637" s="153"/>
      <c r="D637" s="154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177"/>
      <c r="U637" s="178"/>
      <c r="V637" s="178"/>
      <c r="W637" s="179"/>
    </row>
    <row r="638" spans="2:23" ht="12.75" x14ac:dyDescent="0.2">
      <c r="B638" s="84">
        <v>611</v>
      </c>
      <c r="C638" s="155"/>
      <c r="D638" s="156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150"/>
      <c r="U638" s="151"/>
      <c r="V638" s="151"/>
      <c r="W638" s="152"/>
    </row>
    <row r="639" spans="2:23" ht="12.75" x14ac:dyDescent="0.2">
      <c r="B639" s="85">
        <v>612</v>
      </c>
      <c r="C639" s="153"/>
      <c r="D639" s="154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177"/>
      <c r="U639" s="178"/>
      <c r="V639" s="178"/>
      <c r="W639" s="179"/>
    </row>
    <row r="640" spans="2:23" ht="12.75" x14ac:dyDescent="0.2">
      <c r="B640" s="84">
        <v>613</v>
      </c>
      <c r="C640" s="155"/>
      <c r="D640" s="156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150"/>
      <c r="U640" s="151"/>
      <c r="V640" s="151"/>
      <c r="W640" s="152"/>
    </row>
    <row r="641" spans="2:23" ht="12.75" x14ac:dyDescent="0.2">
      <c r="B641" s="85">
        <v>614</v>
      </c>
      <c r="C641" s="153"/>
      <c r="D641" s="154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177"/>
      <c r="U641" s="178"/>
      <c r="V641" s="178"/>
      <c r="W641" s="179"/>
    </row>
    <row r="642" spans="2:23" ht="12.75" x14ac:dyDescent="0.2">
      <c r="B642" s="84">
        <v>615</v>
      </c>
      <c r="C642" s="155"/>
      <c r="D642" s="156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180"/>
      <c r="U642" s="181"/>
      <c r="V642" s="181"/>
      <c r="W642" s="182"/>
    </row>
    <row r="643" spans="2:23" ht="12.75" x14ac:dyDescent="0.2">
      <c r="B643" s="85">
        <v>616</v>
      </c>
      <c r="C643" s="153"/>
      <c r="D643" s="154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177"/>
      <c r="U643" s="178"/>
      <c r="V643" s="178"/>
      <c r="W643" s="179"/>
    </row>
    <row r="644" spans="2:23" ht="12.75" x14ac:dyDescent="0.2">
      <c r="B644" s="84">
        <v>617</v>
      </c>
      <c r="C644" s="155"/>
      <c r="D644" s="156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150"/>
      <c r="U644" s="151"/>
      <c r="V644" s="151"/>
      <c r="W644" s="152"/>
    </row>
    <row r="645" spans="2:23" ht="12.75" x14ac:dyDescent="0.2">
      <c r="B645" s="85">
        <v>618</v>
      </c>
      <c r="C645" s="153"/>
      <c r="D645" s="154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177"/>
      <c r="U645" s="178"/>
      <c r="V645" s="178"/>
      <c r="W645" s="179"/>
    </row>
    <row r="646" spans="2:23" ht="12.75" x14ac:dyDescent="0.2">
      <c r="B646" s="84">
        <v>619</v>
      </c>
      <c r="C646" s="155"/>
      <c r="D646" s="156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150"/>
      <c r="U646" s="151"/>
      <c r="V646" s="151"/>
      <c r="W646" s="152"/>
    </row>
    <row r="647" spans="2:23" ht="12.75" x14ac:dyDescent="0.2">
      <c r="B647" s="85">
        <v>620</v>
      </c>
      <c r="C647" s="153"/>
      <c r="D647" s="154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177"/>
      <c r="U647" s="178"/>
      <c r="V647" s="178"/>
      <c r="W647" s="179"/>
    </row>
    <row r="648" spans="2:23" ht="12.75" x14ac:dyDescent="0.2">
      <c r="B648" s="84">
        <v>621</v>
      </c>
      <c r="C648" s="155"/>
      <c r="D648" s="156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180"/>
      <c r="U648" s="181"/>
      <c r="V648" s="181"/>
      <c r="W648" s="182"/>
    </row>
    <row r="649" spans="2:23" ht="12.75" x14ac:dyDescent="0.2">
      <c r="B649" s="85">
        <v>622</v>
      </c>
      <c r="C649" s="153"/>
      <c r="D649" s="154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177"/>
      <c r="U649" s="178"/>
      <c r="V649" s="178"/>
      <c r="W649" s="179"/>
    </row>
    <row r="650" spans="2:23" ht="12.75" x14ac:dyDescent="0.2">
      <c r="B650" s="84">
        <v>623</v>
      </c>
      <c r="C650" s="155"/>
      <c r="D650" s="156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150"/>
      <c r="U650" s="151"/>
      <c r="V650" s="151"/>
      <c r="W650" s="152"/>
    </row>
    <row r="651" spans="2:23" ht="12.75" x14ac:dyDescent="0.2">
      <c r="B651" s="85">
        <v>624</v>
      </c>
      <c r="C651" s="153"/>
      <c r="D651" s="154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177"/>
      <c r="U651" s="178"/>
      <c r="V651" s="178"/>
      <c r="W651" s="179"/>
    </row>
    <row r="652" spans="2:23" ht="12.75" x14ac:dyDescent="0.2">
      <c r="B652" s="84">
        <v>625</v>
      </c>
      <c r="C652" s="155"/>
      <c r="D652" s="156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150"/>
      <c r="U652" s="151"/>
      <c r="V652" s="151"/>
      <c r="W652" s="152"/>
    </row>
    <row r="653" spans="2:23" ht="12.75" x14ac:dyDescent="0.2">
      <c r="B653" s="85">
        <v>626</v>
      </c>
      <c r="C653" s="153"/>
      <c r="D653" s="154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177"/>
      <c r="U653" s="178"/>
      <c r="V653" s="178"/>
      <c r="W653" s="179"/>
    </row>
    <row r="654" spans="2:23" ht="12.75" x14ac:dyDescent="0.2">
      <c r="B654" s="84">
        <v>627</v>
      </c>
      <c r="C654" s="155"/>
      <c r="D654" s="156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180"/>
      <c r="U654" s="181"/>
      <c r="V654" s="181"/>
      <c r="W654" s="182"/>
    </row>
    <row r="655" spans="2:23" ht="12.75" x14ac:dyDescent="0.2">
      <c r="B655" s="85">
        <v>628</v>
      </c>
      <c r="C655" s="153"/>
      <c r="D655" s="154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177"/>
      <c r="U655" s="178"/>
      <c r="V655" s="178"/>
      <c r="W655" s="179"/>
    </row>
    <row r="656" spans="2:23" ht="12.75" x14ac:dyDescent="0.2">
      <c r="B656" s="84">
        <v>629</v>
      </c>
      <c r="C656" s="155"/>
      <c r="D656" s="156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150"/>
      <c r="U656" s="151"/>
      <c r="V656" s="151"/>
      <c r="W656" s="152"/>
    </row>
    <row r="657" spans="2:23" ht="12.75" x14ac:dyDescent="0.2">
      <c r="B657" s="85">
        <v>630</v>
      </c>
      <c r="C657" s="153"/>
      <c r="D657" s="154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177"/>
      <c r="U657" s="178"/>
      <c r="V657" s="178"/>
      <c r="W657" s="179"/>
    </row>
    <row r="658" spans="2:23" ht="12.75" x14ac:dyDescent="0.2">
      <c r="B658" s="84">
        <v>631</v>
      </c>
      <c r="C658" s="155"/>
      <c r="D658" s="156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150"/>
      <c r="U658" s="151"/>
      <c r="V658" s="151"/>
      <c r="W658" s="152"/>
    </row>
    <row r="659" spans="2:23" ht="12.75" x14ac:dyDescent="0.2">
      <c r="B659" s="85">
        <v>632</v>
      </c>
      <c r="C659" s="153"/>
      <c r="D659" s="154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177"/>
      <c r="U659" s="178"/>
      <c r="V659" s="178"/>
      <c r="W659" s="179"/>
    </row>
    <row r="660" spans="2:23" ht="12.75" x14ac:dyDescent="0.2">
      <c r="B660" s="84">
        <v>633</v>
      </c>
      <c r="C660" s="155"/>
      <c r="D660" s="156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180"/>
      <c r="U660" s="181"/>
      <c r="V660" s="181"/>
      <c r="W660" s="182"/>
    </row>
    <row r="661" spans="2:23" ht="12.75" x14ac:dyDescent="0.2">
      <c r="B661" s="85">
        <v>634</v>
      </c>
      <c r="C661" s="153"/>
      <c r="D661" s="154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177"/>
      <c r="U661" s="178"/>
      <c r="V661" s="178"/>
      <c r="W661" s="179"/>
    </row>
    <row r="662" spans="2:23" ht="12.75" x14ac:dyDescent="0.2">
      <c r="B662" s="84">
        <v>635</v>
      </c>
      <c r="C662" s="155"/>
      <c r="D662" s="156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150"/>
      <c r="U662" s="151"/>
      <c r="V662" s="151"/>
      <c r="W662" s="152"/>
    </row>
    <row r="663" spans="2:23" ht="12.75" x14ac:dyDescent="0.2">
      <c r="B663" s="85">
        <v>636</v>
      </c>
      <c r="C663" s="153"/>
      <c r="D663" s="154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177"/>
      <c r="U663" s="178"/>
      <c r="V663" s="178"/>
      <c r="W663" s="179"/>
    </row>
    <row r="664" spans="2:23" ht="12.75" x14ac:dyDescent="0.2">
      <c r="B664" s="84">
        <v>637</v>
      </c>
      <c r="C664" s="155"/>
      <c r="D664" s="156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150"/>
      <c r="U664" s="151"/>
      <c r="V664" s="151"/>
      <c r="W664" s="152"/>
    </row>
    <row r="665" spans="2:23" ht="12.75" x14ac:dyDescent="0.2">
      <c r="B665" s="85">
        <v>638</v>
      </c>
      <c r="C665" s="153"/>
      <c r="D665" s="154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177"/>
      <c r="U665" s="178"/>
      <c r="V665" s="178"/>
      <c r="W665" s="179"/>
    </row>
    <row r="666" spans="2:23" ht="12.75" x14ac:dyDescent="0.2">
      <c r="B666" s="84">
        <v>639</v>
      </c>
      <c r="C666" s="155"/>
      <c r="D666" s="156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180"/>
      <c r="U666" s="181"/>
      <c r="V666" s="181"/>
      <c r="W666" s="182"/>
    </row>
    <row r="667" spans="2:23" ht="12.75" x14ac:dyDescent="0.2">
      <c r="B667" s="85">
        <v>640</v>
      </c>
      <c r="C667" s="153"/>
      <c r="D667" s="154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177"/>
      <c r="U667" s="178"/>
      <c r="V667" s="178"/>
      <c r="W667" s="179"/>
    </row>
    <row r="668" spans="2:23" ht="12.75" x14ac:dyDescent="0.2">
      <c r="B668" s="84">
        <v>641</v>
      </c>
      <c r="C668" s="155"/>
      <c r="D668" s="156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150"/>
      <c r="U668" s="151"/>
      <c r="V668" s="151"/>
      <c r="W668" s="152"/>
    </row>
    <row r="669" spans="2:23" ht="12.75" x14ac:dyDescent="0.2">
      <c r="B669" s="85">
        <v>642</v>
      </c>
      <c r="C669" s="153"/>
      <c r="D669" s="154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177"/>
      <c r="U669" s="178"/>
      <c r="V669" s="178"/>
      <c r="W669" s="179"/>
    </row>
    <row r="670" spans="2:23" ht="12.75" x14ac:dyDescent="0.2">
      <c r="B670" s="84">
        <v>643</v>
      </c>
      <c r="C670" s="155"/>
      <c r="D670" s="156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150"/>
      <c r="U670" s="151"/>
      <c r="V670" s="151"/>
      <c r="W670" s="152"/>
    </row>
    <row r="671" spans="2:23" ht="12.75" x14ac:dyDescent="0.2">
      <c r="B671" s="85">
        <v>644</v>
      </c>
      <c r="C671" s="153"/>
      <c r="D671" s="154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177"/>
      <c r="U671" s="178"/>
      <c r="V671" s="178"/>
      <c r="W671" s="179"/>
    </row>
    <row r="672" spans="2:23" ht="12.75" x14ac:dyDescent="0.2">
      <c r="B672" s="84">
        <v>645</v>
      </c>
      <c r="C672" s="155"/>
      <c r="D672" s="156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180"/>
      <c r="U672" s="181"/>
      <c r="V672" s="181"/>
      <c r="W672" s="182"/>
    </row>
    <row r="673" spans="2:23" ht="12.75" x14ac:dyDescent="0.2">
      <c r="B673" s="85">
        <v>646</v>
      </c>
      <c r="C673" s="153"/>
      <c r="D673" s="154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177"/>
      <c r="U673" s="178"/>
      <c r="V673" s="178"/>
      <c r="W673" s="179"/>
    </row>
    <row r="674" spans="2:23" ht="12.75" x14ac:dyDescent="0.2">
      <c r="B674" s="84">
        <v>647</v>
      </c>
      <c r="C674" s="155"/>
      <c r="D674" s="156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150"/>
      <c r="U674" s="151"/>
      <c r="V674" s="151"/>
      <c r="W674" s="152"/>
    </row>
    <row r="675" spans="2:23" ht="12.75" x14ac:dyDescent="0.2">
      <c r="B675" s="85">
        <v>648</v>
      </c>
      <c r="C675" s="153"/>
      <c r="D675" s="154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177"/>
      <c r="U675" s="178"/>
      <c r="V675" s="178"/>
      <c r="W675" s="179"/>
    </row>
    <row r="676" spans="2:23" ht="12.75" x14ac:dyDescent="0.2">
      <c r="B676" s="84">
        <v>649</v>
      </c>
      <c r="C676" s="155"/>
      <c r="D676" s="156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150"/>
      <c r="U676" s="151"/>
      <c r="V676" s="151"/>
      <c r="W676" s="152"/>
    </row>
    <row r="677" spans="2:23" ht="12.75" x14ac:dyDescent="0.2">
      <c r="B677" s="85">
        <v>650</v>
      </c>
      <c r="C677" s="153"/>
      <c r="D677" s="154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177"/>
      <c r="U677" s="178"/>
      <c r="V677" s="178"/>
      <c r="W677" s="179"/>
    </row>
    <row r="678" spans="2:23" ht="12.75" x14ac:dyDescent="0.2">
      <c r="B678" s="84">
        <v>651</v>
      </c>
      <c r="C678" s="155"/>
      <c r="D678" s="156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180"/>
      <c r="U678" s="181"/>
      <c r="V678" s="181"/>
      <c r="W678" s="182"/>
    </row>
    <row r="679" spans="2:23" ht="12.75" x14ac:dyDescent="0.2">
      <c r="B679" s="85">
        <v>652</v>
      </c>
      <c r="C679" s="153"/>
      <c r="D679" s="154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177"/>
      <c r="U679" s="178"/>
      <c r="V679" s="178"/>
      <c r="W679" s="179"/>
    </row>
    <row r="680" spans="2:23" ht="12.75" x14ac:dyDescent="0.2">
      <c r="B680" s="84">
        <v>653</v>
      </c>
      <c r="C680" s="155"/>
      <c r="D680" s="156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150"/>
      <c r="U680" s="151"/>
      <c r="V680" s="151"/>
      <c r="W680" s="152"/>
    </row>
    <row r="681" spans="2:23" ht="12.75" x14ac:dyDescent="0.2">
      <c r="B681" s="85">
        <v>654</v>
      </c>
      <c r="C681" s="153"/>
      <c r="D681" s="154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177"/>
      <c r="U681" s="178"/>
      <c r="V681" s="178"/>
      <c r="W681" s="179"/>
    </row>
    <row r="682" spans="2:23" ht="12.75" x14ac:dyDescent="0.2">
      <c r="B682" s="84">
        <v>655</v>
      </c>
      <c r="C682" s="155"/>
      <c r="D682" s="156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150"/>
      <c r="U682" s="151"/>
      <c r="V682" s="151"/>
      <c r="W682" s="152"/>
    </row>
    <row r="683" spans="2:23" ht="12.75" x14ac:dyDescent="0.2">
      <c r="B683" s="85">
        <v>656</v>
      </c>
      <c r="C683" s="153"/>
      <c r="D683" s="154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177"/>
      <c r="U683" s="178"/>
      <c r="V683" s="178"/>
      <c r="W683" s="179"/>
    </row>
    <row r="684" spans="2:23" ht="12.75" x14ac:dyDescent="0.2">
      <c r="B684" s="84">
        <v>657</v>
      </c>
      <c r="C684" s="155"/>
      <c r="D684" s="156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180"/>
      <c r="U684" s="181"/>
      <c r="V684" s="181"/>
      <c r="W684" s="182"/>
    </row>
    <row r="685" spans="2:23" ht="12.75" x14ac:dyDescent="0.2">
      <c r="B685" s="85">
        <v>658</v>
      </c>
      <c r="C685" s="153"/>
      <c r="D685" s="154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177"/>
      <c r="U685" s="178"/>
      <c r="V685" s="178"/>
      <c r="W685" s="179"/>
    </row>
    <row r="686" spans="2:23" ht="12.75" x14ac:dyDescent="0.2">
      <c r="B686" s="84">
        <v>659</v>
      </c>
      <c r="C686" s="155"/>
      <c r="D686" s="156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150"/>
      <c r="U686" s="151"/>
      <c r="V686" s="151"/>
      <c r="W686" s="152"/>
    </row>
    <row r="687" spans="2:23" ht="12.75" x14ac:dyDescent="0.2">
      <c r="B687" s="85">
        <v>660</v>
      </c>
      <c r="C687" s="153"/>
      <c r="D687" s="154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177"/>
      <c r="U687" s="178"/>
      <c r="V687" s="178"/>
      <c r="W687" s="179"/>
    </row>
    <row r="688" spans="2:23" ht="12.75" x14ac:dyDescent="0.2">
      <c r="B688" s="84">
        <v>661</v>
      </c>
      <c r="C688" s="155"/>
      <c r="D688" s="156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150"/>
      <c r="U688" s="151"/>
      <c r="V688" s="151"/>
      <c r="W688" s="152"/>
    </row>
    <row r="689" spans="2:23" ht="12.75" x14ac:dyDescent="0.2">
      <c r="B689" s="85">
        <v>662</v>
      </c>
      <c r="C689" s="153"/>
      <c r="D689" s="154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177"/>
      <c r="U689" s="178"/>
      <c r="V689" s="178"/>
      <c r="W689" s="179"/>
    </row>
    <row r="690" spans="2:23" ht="12.75" x14ac:dyDescent="0.2">
      <c r="B690" s="84">
        <v>663</v>
      </c>
      <c r="C690" s="155"/>
      <c r="D690" s="156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180"/>
      <c r="U690" s="181"/>
      <c r="V690" s="181"/>
      <c r="W690" s="182"/>
    </row>
    <row r="691" spans="2:23" ht="12.75" x14ac:dyDescent="0.2">
      <c r="B691" s="85">
        <v>664</v>
      </c>
      <c r="C691" s="153"/>
      <c r="D691" s="154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177"/>
      <c r="U691" s="178"/>
      <c r="V691" s="178"/>
      <c r="W691" s="179"/>
    </row>
    <row r="692" spans="2:23" ht="12.75" x14ac:dyDescent="0.2">
      <c r="B692" s="84">
        <v>665</v>
      </c>
      <c r="C692" s="155"/>
      <c r="D692" s="156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150"/>
      <c r="U692" s="151"/>
      <c r="V692" s="151"/>
      <c r="W692" s="152"/>
    </row>
    <row r="693" spans="2:23" ht="12.75" x14ac:dyDescent="0.2">
      <c r="B693" s="85">
        <v>666</v>
      </c>
      <c r="C693" s="153"/>
      <c r="D693" s="154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177"/>
      <c r="U693" s="178"/>
      <c r="V693" s="178"/>
      <c r="W693" s="179"/>
    </row>
    <row r="694" spans="2:23" ht="12.75" x14ac:dyDescent="0.2">
      <c r="B694" s="84">
        <v>667</v>
      </c>
      <c r="C694" s="155"/>
      <c r="D694" s="156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150"/>
      <c r="U694" s="151"/>
      <c r="V694" s="151"/>
      <c r="W694" s="152"/>
    </row>
    <row r="695" spans="2:23" ht="12.75" x14ac:dyDescent="0.2">
      <c r="B695" s="85">
        <v>668</v>
      </c>
      <c r="C695" s="153"/>
      <c r="D695" s="154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177"/>
      <c r="U695" s="178"/>
      <c r="V695" s="178"/>
      <c r="W695" s="179"/>
    </row>
    <row r="696" spans="2:23" ht="12.75" x14ac:dyDescent="0.2">
      <c r="B696" s="84">
        <v>669</v>
      </c>
      <c r="C696" s="155"/>
      <c r="D696" s="156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180"/>
      <c r="U696" s="181"/>
      <c r="V696" s="181"/>
      <c r="W696" s="182"/>
    </row>
    <row r="697" spans="2:23" ht="12.75" x14ac:dyDescent="0.2">
      <c r="B697" s="85">
        <v>670</v>
      </c>
      <c r="C697" s="153"/>
      <c r="D697" s="154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177"/>
      <c r="U697" s="178"/>
      <c r="V697" s="178"/>
      <c r="W697" s="179"/>
    </row>
    <row r="698" spans="2:23" ht="12.75" x14ac:dyDescent="0.2">
      <c r="B698" s="84">
        <v>671</v>
      </c>
      <c r="C698" s="155"/>
      <c r="D698" s="156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150"/>
      <c r="U698" s="151"/>
      <c r="V698" s="151"/>
      <c r="W698" s="152"/>
    </row>
    <row r="699" spans="2:23" ht="12.75" x14ac:dyDescent="0.2">
      <c r="B699" s="85">
        <v>672</v>
      </c>
      <c r="C699" s="153"/>
      <c r="D699" s="154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177"/>
      <c r="U699" s="178"/>
      <c r="V699" s="178"/>
      <c r="W699" s="179"/>
    </row>
    <row r="700" spans="2:23" ht="12.75" x14ac:dyDescent="0.2">
      <c r="B700" s="84">
        <v>673</v>
      </c>
      <c r="C700" s="155"/>
      <c r="D700" s="156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150"/>
      <c r="U700" s="151"/>
      <c r="V700" s="151"/>
      <c r="W700" s="152"/>
    </row>
    <row r="701" spans="2:23" ht="12.75" x14ac:dyDescent="0.2">
      <c r="B701" s="85">
        <v>674</v>
      </c>
      <c r="C701" s="153"/>
      <c r="D701" s="154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177"/>
      <c r="U701" s="178"/>
      <c r="V701" s="178"/>
      <c r="W701" s="179"/>
    </row>
    <row r="702" spans="2:23" ht="12.75" x14ac:dyDescent="0.2">
      <c r="B702" s="84">
        <v>675</v>
      </c>
      <c r="C702" s="155"/>
      <c r="D702" s="156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180"/>
      <c r="U702" s="181"/>
      <c r="V702" s="181"/>
      <c r="W702" s="182"/>
    </row>
    <row r="703" spans="2:23" ht="12.75" x14ac:dyDescent="0.2">
      <c r="B703" s="85">
        <v>676</v>
      </c>
      <c r="C703" s="153"/>
      <c r="D703" s="154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177"/>
      <c r="U703" s="178"/>
      <c r="V703" s="178"/>
      <c r="W703" s="179"/>
    </row>
    <row r="704" spans="2:23" ht="12.75" x14ac:dyDescent="0.2">
      <c r="B704" s="84">
        <v>677</v>
      </c>
      <c r="C704" s="155"/>
      <c r="D704" s="156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150"/>
      <c r="U704" s="151"/>
      <c r="V704" s="151"/>
      <c r="W704" s="152"/>
    </row>
    <row r="705" spans="2:23" ht="12.75" x14ac:dyDescent="0.2">
      <c r="B705" s="85">
        <v>678</v>
      </c>
      <c r="C705" s="153"/>
      <c r="D705" s="154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177"/>
      <c r="U705" s="178"/>
      <c r="V705" s="178"/>
      <c r="W705" s="179"/>
    </row>
    <row r="706" spans="2:23" ht="12.75" x14ac:dyDescent="0.2">
      <c r="B706" s="84">
        <v>679</v>
      </c>
      <c r="C706" s="155"/>
      <c r="D706" s="156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150"/>
      <c r="U706" s="151"/>
      <c r="V706" s="151"/>
      <c r="W706" s="152"/>
    </row>
    <row r="707" spans="2:23" ht="12.75" x14ac:dyDescent="0.2">
      <c r="B707" s="85">
        <v>680</v>
      </c>
      <c r="C707" s="153"/>
      <c r="D707" s="154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177"/>
      <c r="U707" s="178"/>
      <c r="V707" s="178"/>
      <c r="W707" s="179"/>
    </row>
    <row r="708" spans="2:23" ht="12.75" x14ac:dyDescent="0.2">
      <c r="B708" s="84">
        <v>681</v>
      </c>
      <c r="C708" s="155"/>
      <c r="D708" s="156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180"/>
      <c r="U708" s="181"/>
      <c r="V708" s="181"/>
      <c r="W708" s="182"/>
    </row>
    <row r="709" spans="2:23" ht="12.75" x14ac:dyDescent="0.2">
      <c r="B709" s="85">
        <v>682</v>
      </c>
      <c r="C709" s="153"/>
      <c r="D709" s="154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177"/>
      <c r="U709" s="178"/>
      <c r="V709" s="178"/>
      <c r="W709" s="179"/>
    </row>
    <row r="710" spans="2:23" ht="12.75" x14ac:dyDescent="0.2">
      <c r="B710" s="84">
        <v>683</v>
      </c>
      <c r="C710" s="155"/>
      <c r="D710" s="156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150"/>
      <c r="U710" s="151"/>
      <c r="V710" s="151"/>
      <c r="W710" s="152"/>
    </row>
    <row r="711" spans="2:23" ht="12.75" x14ac:dyDescent="0.2">
      <c r="B711" s="85">
        <v>684</v>
      </c>
      <c r="C711" s="153"/>
      <c r="D711" s="154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177"/>
      <c r="U711" s="178"/>
      <c r="V711" s="178"/>
      <c r="W711" s="179"/>
    </row>
    <row r="712" spans="2:23" ht="12.75" x14ac:dyDescent="0.2">
      <c r="B712" s="84">
        <v>685</v>
      </c>
      <c r="C712" s="155"/>
      <c r="D712" s="156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150"/>
      <c r="U712" s="151"/>
      <c r="V712" s="151"/>
      <c r="W712" s="152"/>
    </row>
    <row r="713" spans="2:23" ht="12.75" x14ac:dyDescent="0.2">
      <c r="B713" s="85">
        <v>686</v>
      </c>
      <c r="C713" s="153"/>
      <c r="D713" s="154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177"/>
      <c r="U713" s="178"/>
      <c r="V713" s="178"/>
      <c r="W713" s="179"/>
    </row>
    <row r="714" spans="2:23" ht="12.75" x14ac:dyDescent="0.2">
      <c r="B714" s="84">
        <v>687</v>
      </c>
      <c r="C714" s="155"/>
      <c r="D714" s="156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180"/>
      <c r="U714" s="181"/>
      <c r="V714" s="181"/>
      <c r="W714" s="182"/>
    </row>
    <row r="715" spans="2:23" ht="12.75" x14ac:dyDescent="0.2">
      <c r="B715" s="85">
        <v>688</v>
      </c>
      <c r="C715" s="153"/>
      <c r="D715" s="154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177"/>
      <c r="U715" s="178"/>
      <c r="V715" s="178"/>
      <c r="W715" s="179"/>
    </row>
    <row r="716" spans="2:23" ht="12.75" x14ac:dyDescent="0.2">
      <c r="B716" s="84">
        <v>689</v>
      </c>
      <c r="C716" s="155"/>
      <c r="D716" s="156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150"/>
      <c r="U716" s="151"/>
      <c r="V716" s="151"/>
      <c r="W716" s="152"/>
    </row>
    <row r="717" spans="2:23" ht="12.75" x14ac:dyDescent="0.2">
      <c r="B717" s="85">
        <v>690</v>
      </c>
      <c r="C717" s="153"/>
      <c r="D717" s="154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177"/>
      <c r="U717" s="178"/>
      <c r="V717" s="178"/>
      <c r="W717" s="179"/>
    </row>
    <row r="718" spans="2:23" ht="12.75" x14ac:dyDescent="0.2">
      <c r="B718" s="84">
        <v>691</v>
      </c>
      <c r="C718" s="155"/>
      <c r="D718" s="156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150"/>
      <c r="U718" s="151"/>
      <c r="V718" s="151"/>
      <c r="W718" s="152"/>
    </row>
    <row r="719" spans="2:23" ht="12.75" x14ac:dyDescent="0.2">
      <c r="B719" s="85">
        <v>692</v>
      </c>
      <c r="C719" s="153"/>
      <c r="D719" s="154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177"/>
      <c r="U719" s="178"/>
      <c r="V719" s="178"/>
      <c r="W719" s="179"/>
    </row>
    <row r="720" spans="2:23" ht="12.75" x14ac:dyDescent="0.2">
      <c r="B720" s="84">
        <v>693</v>
      </c>
      <c r="C720" s="155"/>
      <c r="D720" s="156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180"/>
      <c r="U720" s="181"/>
      <c r="V720" s="181"/>
      <c r="W720" s="182"/>
    </row>
    <row r="721" spans="2:23" ht="12.75" x14ac:dyDescent="0.2">
      <c r="B721" s="85">
        <v>694</v>
      </c>
      <c r="C721" s="153"/>
      <c r="D721" s="154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177"/>
      <c r="U721" s="178"/>
      <c r="V721" s="178"/>
      <c r="W721" s="179"/>
    </row>
    <row r="722" spans="2:23" ht="12.75" x14ac:dyDescent="0.2">
      <c r="B722" s="84">
        <v>695</v>
      </c>
      <c r="C722" s="155"/>
      <c r="D722" s="156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150"/>
      <c r="U722" s="151"/>
      <c r="V722" s="151"/>
      <c r="W722" s="152"/>
    </row>
    <row r="723" spans="2:23" ht="12.75" x14ac:dyDescent="0.2">
      <c r="B723" s="85">
        <v>696</v>
      </c>
      <c r="C723" s="153"/>
      <c r="D723" s="154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177"/>
      <c r="U723" s="178"/>
      <c r="V723" s="178"/>
      <c r="W723" s="179"/>
    </row>
    <row r="724" spans="2:23" ht="12.75" x14ac:dyDescent="0.2">
      <c r="B724" s="84">
        <v>697</v>
      </c>
      <c r="C724" s="155"/>
      <c r="D724" s="156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150"/>
      <c r="U724" s="151"/>
      <c r="V724" s="151"/>
      <c r="W724" s="152"/>
    </row>
    <row r="725" spans="2:23" ht="12.75" x14ac:dyDescent="0.2">
      <c r="B725" s="85">
        <v>698</v>
      </c>
      <c r="C725" s="153"/>
      <c r="D725" s="154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177"/>
      <c r="U725" s="178"/>
      <c r="V725" s="178"/>
      <c r="W725" s="179"/>
    </row>
    <row r="726" spans="2:23" ht="12.75" x14ac:dyDescent="0.2">
      <c r="B726" s="84">
        <v>699</v>
      </c>
      <c r="C726" s="155"/>
      <c r="D726" s="156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180"/>
      <c r="U726" s="181"/>
      <c r="V726" s="181"/>
      <c r="W726" s="182"/>
    </row>
    <row r="727" spans="2:23" ht="12.75" x14ac:dyDescent="0.2">
      <c r="B727" s="85">
        <v>700</v>
      </c>
      <c r="C727" s="153"/>
      <c r="D727" s="154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177"/>
      <c r="U727" s="178"/>
      <c r="V727" s="178"/>
      <c r="W727" s="179"/>
    </row>
    <row r="728" spans="2:23" ht="12.75" x14ac:dyDescent="0.2">
      <c r="B728" s="84">
        <v>701</v>
      </c>
      <c r="C728" s="155"/>
      <c r="D728" s="156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150"/>
      <c r="U728" s="151"/>
      <c r="V728" s="151"/>
      <c r="W728" s="152"/>
    </row>
    <row r="729" spans="2:23" ht="12.75" x14ac:dyDescent="0.2">
      <c r="B729" s="85">
        <v>702</v>
      </c>
      <c r="C729" s="153"/>
      <c r="D729" s="154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177"/>
      <c r="U729" s="178"/>
      <c r="V729" s="178"/>
      <c r="W729" s="179"/>
    </row>
    <row r="730" spans="2:23" ht="12.75" x14ac:dyDescent="0.2">
      <c r="B730" s="84">
        <v>703</v>
      </c>
      <c r="C730" s="155"/>
      <c r="D730" s="156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150"/>
      <c r="U730" s="151"/>
      <c r="V730" s="151"/>
      <c r="W730" s="152"/>
    </row>
    <row r="731" spans="2:23" ht="12.75" x14ac:dyDescent="0.2">
      <c r="B731" s="85">
        <v>704</v>
      </c>
      <c r="C731" s="153"/>
      <c r="D731" s="154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177"/>
      <c r="U731" s="178"/>
      <c r="V731" s="178"/>
      <c r="W731" s="179"/>
    </row>
    <row r="732" spans="2:23" ht="12.75" x14ac:dyDescent="0.2">
      <c r="B732" s="84">
        <v>705</v>
      </c>
      <c r="C732" s="155"/>
      <c r="D732" s="156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180"/>
      <c r="U732" s="181"/>
      <c r="V732" s="181"/>
      <c r="W732" s="182"/>
    </row>
    <row r="733" spans="2:23" ht="12.75" x14ac:dyDescent="0.2">
      <c r="B733" s="85">
        <v>706</v>
      </c>
      <c r="C733" s="153"/>
      <c r="D733" s="154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177"/>
      <c r="U733" s="178"/>
      <c r="V733" s="178"/>
      <c r="W733" s="179"/>
    </row>
    <row r="734" spans="2:23" ht="12.75" x14ac:dyDescent="0.2">
      <c r="B734" s="84">
        <v>707</v>
      </c>
      <c r="C734" s="155"/>
      <c r="D734" s="156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150"/>
      <c r="U734" s="151"/>
      <c r="V734" s="151"/>
      <c r="W734" s="152"/>
    </row>
    <row r="735" spans="2:23" ht="12.75" x14ac:dyDescent="0.2">
      <c r="B735" s="85">
        <v>708</v>
      </c>
      <c r="C735" s="153"/>
      <c r="D735" s="154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177"/>
      <c r="U735" s="178"/>
      <c r="V735" s="178"/>
      <c r="W735" s="179"/>
    </row>
    <row r="736" spans="2:23" ht="12.75" x14ac:dyDescent="0.2">
      <c r="B736" s="84">
        <v>709</v>
      </c>
      <c r="C736" s="155"/>
      <c r="D736" s="156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150"/>
      <c r="U736" s="151"/>
      <c r="V736" s="151"/>
      <c r="W736" s="152"/>
    </row>
    <row r="737" spans="2:23" ht="12.75" x14ac:dyDescent="0.2">
      <c r="B737" s="85">
        <v>710</v>
      </c>
      <c r="C737" s="153"/>
      <c r="D737" s="154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177"/>
      <c r="U737" s="178"/>
      <c r="V737" s="178"/>
      <c r="W737" s="179"/>
    </row>
    <row r="738" spans="2:23" ht="12.75" x14ac:dyDescent="0.2">
      <c r="B738" s="84">
        <v>711</v>
      </c>
      <c r="C738" s="155"/>
      <c r="D738" s="156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180"/>
      <c r="U738" s="181"/>
      <c r="V738" s="181"/>
      <c r="W738" s="182"/>
    </row>
    <row r="739" spans="2:23" ht="12.75" x14ac:dyDescent="0.2">
      <c r="B739" s="85">
        <v>712</v>
      </c>
      <c r="C739" s="153"/>
      <c r="D739" s="154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177"/>
      <c r="U739" s="178"/>
      <c r="V739" s="178"/>
      <c r="W739" s="179"/>
    </row>
    <row r="740" spans="2:23" ht="12.75" x14ac:dyDescent="0.2">
      <c r="B740" s="84">
        <v>713</v>
      </c>
      <c r="C740" s="155"/>
      <c r="D740" s="156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150"/>
      <c r="U740" s="151"/>
      <c r="V740" s="151"/>
      <c r="W740" s="152"/>
    </row>
    <row r="741" spans="2:23" ht="12.75" x14ac:dyDescent="0.2">
      <c r="B741" s="85">
        <v>714</v>
      </c>
      <c r="C741" s="153"/>
      <c r="D741" s="154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177"/>
      <c r="U741" s="178"/>
      <c r="V741" s="178"/>
      <c r="W741" s="179"/>
    </row>
    <row r="742" spans="2:23" ht="12.75" x14ac:dyDescent="0.2">
      <c r="B742" s="84">
        <v>715</v>
      </c>
      <c r="C742" s="155"/>
      <c r="D742" s="156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150"/>
      <c r="U742" s="151"/>
      <c r="V742" s="151"/>
      <c r="W742" s="152"/>
    </row>
    <row r="743" spans="2:23" ht="12.75" x14ac:dyDescent="0.2">
      <c r="B743" s="85">
        <v>716</v>
      </c>
      <c r="C743" s="153"/>
      <c r="D743" s="154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177"/>
      <c r="U743" s="178"/>
      <c r="V743" s="178"/>
      <c r="W743" s="179"/>
    </row>
    <row r="744" spans="2:23" ht="12.75" x14ac:dyDescent="0.2">
      <c r="B744" s="84">
        <v>717</v>
      </c>
      <c r="C744" s="155"/>
      <c r="D744" s="156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180"/>
      <c r="U744" s="181"/>
      <c r="V744" s="181"/>
      <c r="W744" s="182"/>
    </row>
    <row r="745" spans="2:23" ht="12.75" x14ac:dyDescent="0.2">
      <c r="B745" s="85">
        <v>718</v>
      </c>
      <c r="C745" s="153"/>
      <c r="D745" s="154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177"/>
      <c r="U745" s="178"/>
      <c r="V745" s="178"/>
      <c r="W745" s="179"/>
    </row>
    <row r="746" spans="2:23" ht="12.75" x14ac:dyDescent="0.2">
      <c r="B746" s="84">
        <v>719</v>
      </c>
      <c r="C746" s="155"/>
      <c r="D746" s="156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150"/>
      <c r="U746" s="151"/>
      <c r="V746" s="151"/>
      <c r="W746" s="152"/>
    </row>
    <row r="747" spans="2:23" ht="12.75" x14ac:dyDescent="0.2">
      <c r="B747" s="85">
        <v>720</v>
      </c>
      <c r="C747" s="153"/>
      <c r="D747" s="154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177"/>
      <c r="U747" s="178"/>
      <c r="V747" s="178"/>
      <c r="W747" s="179"/>
    </row>
    <row r="748" spans="2:23" ht="12.75" x14ac:dyDescent="0.2">
      <c r="B748" s="84">
        <v>721</v>
      </c>
      <c r="C748" s="155"/>
      <c r="D748" s="156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150"/>
      <c r="U748" s="151"/>
      <c r="V748" s="151"/>
      <c r="W748" s="152"/>
    </row>
    <row r="749" spans="2:23" ht="12.75" x14ac:dyDescent="0.2">
      <c r="B749" s="85">
        <v>722</v>
      </c>
      <c r="C749" s="153"/>
      <c r="D749" s="154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177"/>
      <c r="U749" s="178"/>
      <c r="V749" s="178"/>
      <c r="W749" s="179"/>
    </row>
    <row r="750" spans="2:23" ht="12.75" x14ac:dyDescent="0.2">
      <c r="B750" s="84">
        <v>723</v>
      </c>
      <c r="C750" s="155"/>
      <c r="D750" s="156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180"/>
      <c r="U750" s="181"/>
      <c r="V750" s="181"/>
      <c r="W750" s="182"/>
    </row>
    <row r="751" spans="2:23" ht="12.75" x14ac:dyDescent="0.2">
      <c r="B751" s="85">
        <v>724</v>
      </c>
      <c r="C751" s="153"/>
      <c r="D751" s="154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177"/>
      <c r="U751" s="178"/>
      <c r="V751" s="178"/>
      <c r="W751" s="179"/>
    </row>
    <row r="752" spans="2:23" ht="12.75" x14ac:dyDescent="0.2">
      <c r="B752" s="84">
        <v>725</v>
      </c>
      <c r="C752" s="155"/>
      <c r="D752" s="156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150"/>
      <c r="U752" s="151"/>
      <c r="V752" s="151"/>
      <c r="W752" s="152"/>
    </row>
    <row r="753" spans="2:23" ht="12.75" x14ac:dyDescent="0.2">
      <c r="B753" s="85">
        <v>726</v>
      </c>
      <c r="C753" s="153"/>
      <c r="D753" s="154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177"/>
      <c r="U753" s="178"/>
      <c r="V753" s="178"/>
      <c r="W753" s="179"/>
    </row>
    <row r="754" spans="2:23" ht="12.75" x14ac:dyDescent="0.2">
      <c r="B754" s="84">
        <v>727</v>
      </c>
      <c r="C754" s="155"/>
      <c r="D754" s="156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150"/>
      <c r="U754" s="151"/>
      <c r="V754" s="151"/>
      <c r="W754" s="152"/>
    </row>
    <row r="755" spans="2:23" ht="12.75" x14ac:dyDescent="0.2">
      <c r="B755" s="85">
        <v>728</v>
      </c>
      <c r="C755" s="153"/>
      <c r="D755" s="154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177"/>
      <c r="U755" s="178"/>
      <c r="V755" s="178"/>
      <c r="W755" s="179"/>
    </row>
    <row r="756" spans="2:23" ht="12.75" x14ac:dyDescent="0.2">
      <c r="B756" s="84">
        <v>729</v>
      </c>
      <c r="C756" s="155"/>
      <c r="D756" s="156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180"/>
      <c r="U756" s="181"/>
      <c r="V756" s="181"/>
      <c r="W756" s="182"/>
    </row>
    <row r="757" spans="2:23" ht="12.75" x14ac:dyDescent="0.2">
      <c r="B757" s="85">
        <v>730</v>
      </c>
      <c r="C757" s="153"/>
      <c r="D757" s="154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177"/>
      <c r="U757" s="178"/>
      <c r="V757" s="178"/>
      <c r="W757" s="179"/>
    </row>
    <row r="758" spans="2:23" ht="12.75" x14ac:dyDescent="0.2">
      <c r="B758" s="84">
        <v>731</v>
      </c>
      <c r="C758" s="155"/>
      <c r="D758" s="156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150"/>
      <c r="U758" s="151"/>
      <c r="V758" s="151"/>
      <c r="W758" s="152"/>
    </row>
    <row r="759" spans="2:23" ht="12.75" x14ac:dyDescent="0.2">
      <c r="B759" s="85">
        <v>732</v>
      </c>
      <c r="C759" s="153"/>
      <c r="D759" s="154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177"/>
      <c r="U759" s="178"/>
      <c r="V759" s="178"/>
      <c r="W759" s="179"/>
    </row>
    <row r="760" spans="2:23" ht="12.75" x14ac:dyDescent="0.2">
      <c r="B760" s="84">
        <v>733</v>
      </c>
      <c r="C760" s="155"/>
      <c r="D760" s="156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150"/>
      <c r="U760" s="151"/>
      <c r="V760" s="151"/>
      <c r="W760" s="152"/>
    </row>
    <row r="761" spans="2:23" ht="12.75" x14ac:dyDescent="0.2">
      <c r="B761" s="85">
        <v>734</v>
      </c>
      <c r="C761" s="153"/>
      <c r="D761" s="154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177"/>
      <c r="U761" s="178"/>
      <c r="V761" s="178"/>
      <c r="W761" s="179"/>
    </row>
    <row r="762" spans="2:23" ht="12.75" x14ac:dyDescent="0.2">
      <c r="B762" s="84">
        <v>735</v>
      </c>
      <c r="C762" s="155"/>
      <c r="D762" s="156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180"/>
      <c r="U762" s="181"/>
      <c r="V762" s="181"/>
      <c r="W762" s="182"/>
    </row>
    <row r="763" spans="2:23" ht="12.75" x14ac:dyDescent="0.2">
      <c r="B763" s="85">
        <v>736</v>
      </c>
      <c r="C763" s="153"/>
      <c r="D763" s="154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177"/>
      <c r="U763" s="178"/>
      <c r="V763" s="178"/>
      <c r="W763" s="179"/>
    </row>
    <row r="764" spans="2:23" ht="12.75" x14ac:dyDescent="0.2">
      <c r="B764" s="84">
        <v>737</v>
      </c>
      <c r="C764" s="155"/>
      <c r="D764" s="156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150"/>
      <c r="U764" s="151"/>
      <c r="V764" s="151"/>
      <c r="W764" s="152"/>
    </row>
    <row r="765" spans="2:23" ht="12.75" x14ac:dyDescent="0.2">
      <c r="B765" s="85">
        <v>738</v>
      </c>
      <c r="C765" s="153"/>
      <c r="D765" s="154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177"/>
      <c r="U765" s="178"/>
      <c r="V765" s="178"/>
      <c r="W765" s="179"/>
    </row>
    <row r="766" spans="2:23" ht="12.75" x14ac:dyDescent="0.2">
      <c r="B766" s="84">
        <v>739</v>
      </c>
      <c r="C766" s="155"/>
      <c r="D766" s="156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150"/>
      <c r="U766" s="151"/>
      <c r="V766" s="151"/>
      <c r="W766" s="152"/>
    </row>
    <row r="767" spans="2:23" ht="12.75" x14ac:dyDescent="0.2">
      <c r="B767" s="85">
        <v>740</v>
      </c>
      <c r="C767" s="153"/>
      <c r="D767" s="154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177"/>
      <c r="U767" s="178"/>
      <c r="V767" s="178"/>
      <c r="W767" s="179"/>
    </row>
    <row r="768" spans="2:23" ht="12.75" x14ac:dyDescent="0.2">
      <c r="B768" s="84">
        <v>741</v>
      </c>
      <c r="C768" s="155"/>
      <c r="D768" s="156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180"/>
      <c r="U768" s="181"/>
      <c r="V768" s="181"/>
      <c r="W768" s="182"/>
    </row>
    <row r="769" spans="2:23" ht="12.75" x14ac:dyDescent="0.2">
      <c r="B769" s="85">
        <v>742</v>
      </c>
      <c r="C769" s="153"/>
      <c r="D769" s="154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177"/>
      <c r="U769" s="178"/>
      <c r="V769" s="178"/>
      <c r="W769" s="179"/>
    </row>
    <row r="770" spans="2:23" ht="12.75" x14ac:dyDescent="0.2">
      <c r="B770" s="84">
        <v>743</v>
      </c>
      <c r="C770" s="155"/>
      <c r="D770" s="156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150"/>
      <c r="U770" s="151"/>
      <c r="V770" s="151"/>
      <c r="W770" s="152"/>
    </row>
    <row r="771" spans="2:23" ht="12.75" x14ac:dyDescent="0.2">
      <c r="B771" s="85">
        <v>744</v>
      </c>
      <c r="C771" s="153"/>
      <c r="D771" s="154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177"/>
      <c r="U771" s="178"/>
      <c r="V771" s="178"/>
      <c r="W771" s="179"/>
    </row>
    <row r="772" spans="2:23" ht="12.75" x14ac:dyDescent="0.2">
      <c r="B772" s="84">
        <v>745</v>
      </c>
      <c r="C772" s="155"/>
      <c r="D772" s="156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150"/>
      <c r="U772" s="151"/>
      <c r="V772" s="151"/>
      <c r="W772" s="152"/>
    </row>
    <row r="773" spans="2:23" ht="12.75" x14ac:dyDescent="0.2">
      <c r="B773" s="85">
        <v>746</v>
      </c>
      <c r="C773" s="153"/>
      <c r="D773" s="154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177"/>
      <c r="U773" s="178"/>
      <c r="V773" s="178"/>
      <c r="W773" s="179"/>
    </row>
    <row r="774" spans="2:23" ht="12.75" x14ac:dyDescent="0.2">
      <c r="B774" s="84">
        <v>747</v>
      </c>
      <c r="C774" s="155"/>
      <c r="D774" s="156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180"/>
      <c r="U774" s="181"/>
      <c r="V774" s="181"/>
      <c r="W774" s="182"/>
    </row>
    <row r="775" spans="2:23" ht="12.75" x14ac:dyDescent="0.2">
      <c r="B775" s="85">
        <v>748</v>
      </c>
      <c r="C775" s="153"/>
      <c r="D775" s="154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177"/>
      <c r="U775" s="178"/>
      <c r="V775" s="178"/>
      <c r="W775" s="179"/>
    </row>
    <row r="776" spans="2:23" ht="12.75" x14ac:dyDescent="0.2">
      <c r="B776" s="84">
        <v>749</v>
      </c>
      <c r="C776" s="155"/>
      <c r="D776" s="156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150"/>
      <c r="U776" s="151"/>
      <c r="V776" s="151"/>
      <c r="W776" s="152"/>
    </row>
    <row r="777" spans="2:23" ht="12.75" x14ac:dyDescent="0.2">
      <c r="B777" s="85">
        <v>750</v>
      </c>
      <c r="C777" s="153"/>
      <c r="D777" s="154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177"/>
      <c r="U777" s="178"/>
      <c r="V777" s="178"/>
      <c r="W777" s="179"/>
    </row>
    <row r="778" spans="2:23" ht="12.75" x14ac:dyDescent="0.2">
      <c r="B778" s="84">
        <v>751</v>
      </c>
      <c r="C778" s="155"/>
      <c r="D778" s="156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150"/>
      <c r="U778" s="151"/>
      <c r="V778" s="151"/>
      <c r="W778" s="152"/>
    </row>
    <row r="779" spans="2:23" ht="12.75" x14ac:dyDescent="0.2">
      <c r="B779" s="85">
        <v>752</v>
      </c>
      <c r="C779" s="153"/>
      <c r="D779" s="154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177"/>
      <c r="U779" s="178"/>
      <c r="V779" s="178"/>
      <c r="W779" s="179"/>
    </row>
    <row r="780" spans="2:23" ht="12.75" x14ac:dyDescent="0.2">
      <c r="B780" s="84">
        <v>753</v>
      </c>
      <c r="C780" s="155"/>
      <c r="D780" s="156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180"/>
      <c r="U780" s="181"/>
      <c r="V780" s="181"/>
      <c r="W780" s="182"/>
    </row>
    <row r="781" spans="2:23" ht="12.75" x14ac:dyDescent="0.2">
      <c r="B781" s="85">
        <v>754</v>
      </c>
      <c r="C781" s="153"/>
      <c r="D781" s="154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177"/>
      <c r="U781" s="178"/>
      <c r="V781" s="178"/>
      <c r="W781" s="179"/>
    </row>
    <row r="782" spans="2:23" ht="12.75" x14ac:dyDescent="0.2">
      <c r="B782" s="84">
        <v>755</v>
      </c>
      <c r="C782" s="155"/>
      <c r="D782" s="156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150"/>
      <c r="U782" s="151"/>
      <c r="V782" s="151"/>
      <c r="W782" s="152"/>
    </row>
    <row r="783" spans="2:23" ht="12.75" x14ac:dyDescent="0.2">
      <c r="B783" s="85">
        <v>756</v>
      </c>
      <c r="C783" s="153"/>
      <c r="D783" s="154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177"/>
      <c r="U783" s="178"/>
      <c r="V783" s="178"/>
      <c r="W783" s="179"/>
    </row>
    <row r="784" spans="2:23" ht="12.75" x14ac:dyDescent="0.2">
      <c r="B784" s="84">
        <v>757</v>
      </c>
      <c r="C784" s="155"/>
      <c r="D784" s="156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150"/>
      <c r="U784" s="151"/>
      <c r="V784" s="151"/>
      <c r="W784" s="152"/>
    </row>
    <row r="785" spans="2:23" ht="12.75" x14ac:dyDescent="0.2">
      <c r="B785" s="85">
        <v>758</v>
      </c>
      <c r="C785" s="153"/>
      <c r="D785" s="154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177"/>
      <c r="U785" s="178"/>
      <c r="V785" s="178"/>
      <c r="W785" s="179"/>
    </row>
    <row r="786" spans="2:23" ht="12.75" x14ac:dyDescent="0.2">
      <c r="B786" s="84">
        <v>759</v>
      </c>
      <c r="C786" s="155"/>
      <c r="D786" s="156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180"/>
      <c r="U786" s="181"/>
      <c r="V786" s="181"/>
      <c r="W786" s="182"/>
    </row>
    <row r="787" spans="2:23" ht="12.75" x14ac:dyDescent="0.2">
      <c r="B787" s="85">
        <v>760</v>
      </c>
      <c r="C787" s="153"/>
      <c r="D787" s="154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177"/>
      <c r="U787" s="178"/>
      <c r="V787" s="178"/>
      <c r="W787" s="179"/>
    </row>
    <row r="788" spans="2:23" ht="12.75" x14ac:dyDescent="0.2">
      <c r="B788" s="84">
        <v>761</v>
      </c>
      <c r="C788" s="155"/>
      <c r="D788" s="156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150"/>
      <c r="U788" s="151"/>
      <c r="V788" s="151"/>
      <c r="W788" s="152"/>
    </row>
    <row r="789" spans="2:23" ht="12.75" x14ac:dyDescent="0.2">
      <c r="B789" s="85">
        <v>762</v>
      </c>
      <c r="C789" s="153"/>
      <c r="D789" s="154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177"/>
      <c r="U789" s="178"/>
      <c r="V789" s="178"/>
      <c r="W789" s="179"/>
    </row>
    <row r="790" spans="2:23" ht="12.75" x14ac:dyDescent="0.2">
      <c r="B790" s="84">
        <v>763</v>
      </c>
      <c r="C790" s="155"/>
      <c r="D790" s="156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150"/>
      <c r="U790" s="151"/>
      <c r="V790" s="151"/>
      <c r="W790" s="152"/>
    </row>
    <row r="791" spans="2:23" ht="12.75" x14ac:dyDescent="0.2">
      <c r="B791" s="85">
        <v>764</v>
      </c>
      <c r="C791" s="153"/>
      <c r="D791" s="154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177"/>
      <c r="U791" s="178"/>
      <c r="V791" s="178"/>
      <c r="W791" s="179"/>
    </row>
    <row r="792" spans="2:23" ht="12.75" x14ac:dyDescent="0.2">
      <c r="B792" s="84">
        <v>765</v>
      </c>
      <c r="C792" s="155"/>
      <c r="D792" s="156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180"/>
      <c r="U792" s="181"/>
      <c r="V792" s="181"/>
      <c r="W792" s="182"/>
    </row>
    <row r="793" spans="2:23" ht="12.75" x14ac:dyDescent="0.2">
      <c r="B793" s="85">
        <v>766</v>
      </c>
      <c r="C793" s="153"/>
      <c r="D793" s="154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177"/>
      <c r="U793" s="178"/>
      <c r="V793" s="178"/>
      <c r="W793" s="179"/>
    </row>
    <row r="794" spans="2:23" ht="12.75" x14ac:dyDescent="0.2">
      <c r="B794" s="84">
        <v>767</v>
      </c>
      <c r="C794" s="155"/>
      <c r="D794" s="156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150"/>
      <c r="U794" s="151"/>
      <c r="V794" s="151"/>
      <c r="W794" s="152"/>
    </row>
    <row r="795" spans="2:23" ht="12.75" x14ac:dyDescent="0.2">
      <c r="B795" s="85">
        <v>768</v>
      </c>
      <c r="C795" s="153"/>
      <c r="D795" s="154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177"/>
      <c r="U795" s="178"/>
      <c r="V795" s="178"/>
      <c r="W795" s="179"/>
    </row>
    <row r="796" spans="2:23" ht="12.75" x14ac:dyDescent="0.2">
      <c r="B796" s="84">
        <v>769</v>
      </c>
      <c r="C796" s="155"/>
      <c r="D796" s="156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150"/>
      <c r="U796" s="151"/>
      <c r="V796" s="151"/>
      <c r="W796" s="152"/>
    </row>
    <row r="797" spans="2:23" ht="12.75" x14ac:dyDescent="0.2">
      <c r="B797" s="85">
        <v>770</v>
      </c>
      <c r="C797" s="153"/>
      <c r="D797" s="154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177"/>
      <c r="U797" s="178"/>
      <c r="V797" s="178"/>
      <c r="W797" s="179"/>
    </row>
    <row r="798" spans="2:23" ht="12.75" x14ac:dyDescent="0.2">
      <c r="B798" s="84">
        <v>771</v>
      </c>
      <c r="C798" s="155"/>
      <c r="D798" s="156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180"/>
      <c r="U798" s="181"/>
      <c r="V798" s="181"/>
      <c r="W798" s="182"/>
    </row>
    <row r="799" spans="2:23" ht="12.75" x14ac:dyDescent="0.2">
      <c r="B799" s="85">
        <v>772</v>
      </c>
      <c r="C799" s="153"/>
      <c r="D799" s="154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177"/>
      <c r="U799" s="178"/>
      <c r="V799" s="178"/>
      <c r="W799" s="179"/>
    </row>
    <row r="800" spans="2:23" ht="12.75" x14ac:dyDescent="0.2">
      <c r="B800" s="84">
        <v>773</v>
      </c>
      <c r="C800" s="155"/>
      <c r="D800" s="156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150"/>
      <c r="U800" s="151"/>
      <c r="V800" s="151"/>
      <c r="W800" s="152"/>
    </row>
    <row r="801" spans="2:23" ht="12.75" x14ac:dyDescent="0.2">
      <c r="B801" s="85">
        <v>774</v>
      </c>
      <c r="C801" s="153"/>
      <c r="D801" s="154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177"/>
      <c r="U801" s="178"/>
      <c r="V801" s="178"/>
      <c r="W801" s="179"/>
    </row>
    <row r="802" spans="2:23" ht="12.75" x14ac:dyDescent="0.2">
      <c r="B802" s="84">
        <v>775</v>
      </c>
      <c r="C802" s="155"/>
      <c r="D802" s="156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150"/>
      <c r="U802" s="151"/>
      <c r="V802" s="151"/>
      <c r="W802" s="152"/>
    </row>
    <row r="803" spans="2:23" ht="12.75" x14ac:dyDescent="0.2">
      <c r="B803" s="85">
        <v>776</v>
      </c>
      <c r="C803" s="153"/>
      <c r="D803" s="154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177"/>
      <c r="U803" s="178"/>
      <c r="V803" s="178"/>
      <c r="W803" s="179"/>
    </row>
    <row r="804" spans="2:23" ht="12.75" x14ac:dyDescent="0.2">
      <c r="B804" s="84">
        <v>777</v>
      </c>
      <c r="C804" s="155"/>
      <c r="D804" s="156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180"/>
      <c r="U804" s="181"/>
      <c r="V804" s="181"/>
      <c r="W804" s="182"/>
    </row>
    <row r="805" spans="2:23" ht="12.75" x14ac:dyDescent="0.2">
      <c r="B805" s="85">
        <v>778</v>
      </c>
      <c r="C805" s="153"/>
      <c r="D805" s="154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177"/>
      <c r="U805" s="178"/>
      <c r="V805" s="178"/>
      <c r="W805" s="179"/>
    </row>
    <row r="806" spans="2:23" ht="12.75" x14ac:dyDescent="0.2">
      <c r="B806" s="84">
        <v>779</v>
      </c>
      <c r="C806" s="155"/>
      <c r="D806" s="156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150"/>
      <c r="U806" s="151"/>
      <c r="V806" s="151"/>
      <c r="W806" s="152"/>
    </row>
    <row r="807" spans="2:23" ht="12.75" x14ac:dyDescent="0.2">
      <c r="B807" s="85">
        <v>780</v>
      </c>
      <c r="C807" s="153"/>
      <c r="D807" s="154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177"/>
      <c r="U807" s="178"/>
      <c r="V807" s="178"/>
      <c r="W807" s="179"/>
    </row>
    <row r="808" spans="2:23" ht="12.75" x14ac:dyDescent="0.2">
      <c r="B808" s="84">
        <v>781</v>
      </c>
      <c r="C808" s="155"/>
      <c r="D808" s="156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150"/>
      <c r="U808" s="151"/>
      <c r="V808" s="151"/>
      <c r="W808" s="152"/>
    </row>
    <row r="809" spans="2:23" ht="12.75" x14ac:dyDescent="0.2">
      <c r="B809" s="85">
        <v>782</v>
      </c>
      <c r="C809" s="153"/>
      <c r="D809" s="154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177"/>
      <c r="U809" s="178"/>
      <c r="V809" s="178"/>
      <c r="W809" s="179"/>
    </row>
    <row r="810" spans="2:23" ht="12.75" x14ac:dyDescent="0.2">
      <c r="B810" s="84">
        <v>783</v>
      </c>
      <c r="C810" s="155"/>
      <c r="D810" s="156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180"/>
      <c r="U810" s="181"/>
      <c r="V810" s="181"/>
      <c r="W810" s="182"/>
    </row>
    <row r="811" spans="2:23" ht="12.75" x14ac:dyDescent="0.2">
      <c r="B811" s="85">
        <v>784</v>
      </c>
      <c r="C811" s="153"/>
      <c r="D811" s="154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177"/>
      <c r="U811" s="178"/>
      <c r="V811" s="178"/>
      <c r="W811" s="179"/>
    </row>
    <row r="812" spans="2:23" ht="12.75" x14ac:dyDescent="0.2">
      <c r="B812" s="84">
        <v>785</v>
      </c>
      <c r="C812" s="155"/>
      <c r="D812" s="156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150"/>
      <c r="U812" s="151"/>
      <c r="V812" s="151"/>
      <c r="W812" s="152"/>
    </row>
    <row r="813" spans="2:23" ht="12.75" x14ac:dyDescent="0.2">
      <c r="B813" s="85">
        <v>786</v>
      </c>
      <c r="C813" s="153"/>
      <c r="D813" s="154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177"/>
      <c r="U813" s="178"/>
      <c r="V813" s="178"/>
      <c r="W813" s="179"/>
    </row>
    <row r="814" spans="2:23" ht="12.75" x14ac:dyDescent="0.2">
      <c r="B814" s="84">
        <v>787</v>
      </c>
      <c r="C814" s="155"/>
      <c r="D814" s="156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150"/>
      <c r="U814" s="151"/>
      <c r="V814" s="151"/>
      <c r="W814" s="152"/>
    </row>
    <row r="815" spans="2:23" ht="12.75" x14ac:dyDescent="0.2">
      <c r="B815" s="85">
        <v>788</v>
      </c>
      <c r="C815" s="153"/>
      <c r="D815" s="154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177"/>
      <c r="U815" s="178"/>
      <c r="V815" s="178"/>
      <c r="W815" s="179"/>
    </row>
    <row r="816" spans="2:23" ht="12.75" x14ac:dyDescent="0.2">
      <c r="B816" s="84">
        <v>789</v>
      </c>
      <c r="C816" s="155"/>
      <c r="D816" s="156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180"/>
      <c r="U816" s="181"/>
      <c r="V816" s="181"/>
      <c r="W816" s="182"/>
    </row>
    <row r="817" spans="2:23" ht="12.75" x14ac:dyDescent="0.2">
      <c r="B817" s="85">
        <v>790</v>
      </c>
      <c r="C817" s="153"/>
      <c r="D817" s="154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177"/>
      <c r="U817" s="178"/>
      <c r="V817" s="178"/>
      <c r="W817" s="179"/>
    </row>
    <row r="818" spans="2:23" ht="12.75" x14ac:dyDescent="0.2">
      <c r="B818" s="84">
        <v>791</v>
      </c>
      <c r="C818" s="155"/>
      <c r="D818" s="156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150"/>
      <c r="U818" s="151"/>
      <c r="V818" s="151"/>
      <c r="W818" s="152"/>
    </row>
    <row r="819" spans="2:23" ht="12.75" x14ac:dyDescent="0.2">
      <c r="B819" s="85">
        <v>792</v>
      </c>
      <c r="C819" s="153"/>
      <c r="D819" s="154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177"/>
      <c r="U819" s="178"/>
      <c r="V819" s="178"/>
      <c r="W819" s="179"/>
    </row>
    <row r="820" spans="2:23" ht="12.75" x14ac:dyDescent="0.2">
      <c r="B820" s="84">
        <v>793</v>
      </c>
      <c r="C820" s="155"/>
      <c r="D820" s="156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150"/>
      <c r="U820" s="151"/>
      <c r="V820" s="151"/>
      <c r="W820" s="152"/>
    </row>
    <row r="821" spans="2:23" ht="12.75" x14ac:dyDescent="0.2">
      <c r="B821" s="85">
        <v>794</v>
      </c>
      <c r="C821" s="153"/>
      <c r="D821" s="154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177"/>
      <c r="U821" s="178"/>
      <c r="V821" s="178"/>
      <c r="W821" s="179"/>
    </row>
    <row r="822" spans="2:23" ht="12.75" x14ac:dyDescent="0.2">
      <c r="B822" s="84">
        <v>795</v>
      </c>
      <c r="C822" s="155"/>
      <c r="D822" s="156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180"/>
      <c r="U822" s="181"/>
      <c r="V822" s="181"/>
      <c r="W822" s="182"/>
    </row>
    <row r="823" spans="2:23" ht="12.75" x14ac:dyDescent="0.2">
      <c r="B823" s="85">
        <v>796</v>
      </c>
      <c r="C823" s="153"/>
      <c r="D823" s="154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177"/>
      <c r="U823" s="178"/>
      <c r="V823" s="178"/>
      <c r="W823" s="179"/>
    </row>
    <row r="824" spans="2:23" ht="12.75" x14ac:dyDescent="0.2">
      <c r="B824" s="84">
        <v>797</v>
      </c>
      <c r="C824" s="155"/>
      <c r="D824" s="156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150"/>
      <c r="U824" s="151"/>
      <c r="V824" s="151"/>
      <c r="W824" s="152"/>
    </row>
    <row r="825" spans="2:23" ht="12.75" x14ac:dyDescent="0.2">
      <c r="B825" s="85">
        <v>798</v>
      </c>
      <c r="C825" s="153"/>
      <c r="D825" s="154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177"/>
      <c r="U825" s="178"/>
      <c r="V825" s="178"/>
      <c r="W825" s="179"/>
    </row>
    <row r="826" spans="2:23" ht="12.75" x14ac:dyDescent="0.2">
      <c r="B826" s="84">
        <v>799</v>
      </c>
      <c r="C826" s="155"/>
      <c r="D826" s="156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150"/>
      <c r="U826" s="151"/>
      <c r="V826" s="151"/>
      <c r="W826" s="152"/>
    </row>
    <row r="827" spans="2:23" ht="12.75" x14ac:dyDescent="0.2">
      <c r="B827" s="85">
        <v>800</v>
      </c>
      <c r="C827" s="153"/>
      <c r="D827" s="154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177"/>
      <c r="U827" s="178"/>
      <c r="V827" s="178"/>
      <c r="W827" s="179"/>
    </row>
    <row r="828" spans="2:23" ht="12.75" x14ac:dyDescent="0.2">
      <c r="B828" s="84">
        <v>801</v>
      </c>
      <c r="C828" s="155"/>
      <c r="D828" s="156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180"/>
      <c r="U828" s="181"/>
      <c r="V828" s="181"/>
      <c r="W828" s="182"/>
    </row>
    <row r="829" spans="2:23" ht="12.75" x14ac:dyDescent="0.2">
      <c r="B829" s="85">
        <v>802</v>
      </c>
      <c r="C829" s="153"/>
      <c r="D829" s="154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177"/>
      <c r="U829" s="178"/>
      <c r="V829" s="178"/>
      <c r="W829" s="179"/>
    </row>
    <row r="830" spans="2:23" ht="12.75" x14ac:dyDescent="0.2">
      <c r="B830" s="84">
        <v>803</v>
      </c>
      <c r="C830" s="155"/>
      <c r="D830" s="156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150"/>
      <c r="U830" s="151"/>
      <c r="V830" s="151"/>
      <c r="W830" s="152"/>
    </row>
    <row r="831" spans="2:23" ht="12.75" x14ac:dyDescent="0.2">
      <c r="B831" s="85">
        <v>804</v>
      </c>
      <c r="C831" s="153"/>
      <c r="D831" s="154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177"/>
      <c r="U831" s="178"/>
      <c r="V831" s="178"/>
      <c r="W831" s="179"/>
    </row>
    <row r="832" spans="2:23" ht="12.75" x14ac:dyDescent="0.2">
      <c r="B832" s="84">
        <v>805</v>
      </c>
      <c r="C832" s="155"/>
      <c r="D832" s="156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150"/>
      <c r="U832" s="151"/>
      <c r="V832" s="151"/>
      <c r="W832" s="152"/>
    </row>
    <row r="833" spans="2:23" ht="12.75" x14ac:dyDescent="0.2">
      <c r="B833" s="85">
        <v>806</v>
      </c>
      <c r="C833" s="153"/>
      <c r="D833" s="154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177"/>
      <c r="U833" s="178"/>
      <c r="V833" s="178"/>
      <c r="W833" s="179"/>
    </row>
    <row r="834" spans="2:23" ht="12.75" x14ac:dyDescent="0.2">
      <c r="B834" s="84">
        <v>807</v>
      </c>
      <c r="C834" s="155"/>
      <c r="D834" s="156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180"/>
      <c r="U834" s="181"/>
      <c r="V834" s="181"/>
      <c r="W834" s="182"/>
    </row>
    <row r="835" spans="2:23" ht="12.75" x14ac:dyDescent="0.2">
      <c r="B835" s="85">
        <v>808</v>
      </c>
      <c r="C835" s="153"/>
      <c r="D835" s="154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177"/>
      <c r="U835" s="178"/>
      <c r="V835" s="178"/>
      <c r="W835" s="179"/>
    </row>
    <row r="836" spans="2:23" ht="12.75" x14ac:dyDescent="0.2">
      <c r="B836" s="84">
        <v>809</v>
      </c>
      <c r="C836" s="155"/>
      <c r="D836" s="156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150"/>
      <c r="U836" s="151"/>
      <c r="V836" s="151"/>
      <c r="W836" s="152"/>
    </row>
    <row r="837" spans="2:23" ht="12.75" x14ac:dyDescent="0.2">
      <c r="B837" s="85">
        <v>810</v>
      </c>
      <c r="C837" s="153"/>
      <c r="D837" s="154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177"/>
      <c r="U837" s="178"/>
      <c r="V837" s="178"/>
      <c r="W837" s="179"/>
    </row>
    <row r="838" spans="2:23" ht="12.75" x14ac:dyDescent="0.2">
      <c r="B838" s="84">
        <v>811</v>
      </c>
      <c r="C838" s="155"/>
      <c r="D838" s="156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150"/>
      <c r="U838" s="151"/>
      <c r="V838" s="151"/>
      <c r="W838" s="152"/>
    </row>
    <row r="839" spans="2:23" ht="12.75" x14ac:dyDescent="0.2">
      <c r="B839" s="85">
        <v>812</v>
      </c>
      <c r="C839" s="153"/>
      <c r="D839" s="154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177"/>
      <c r="U839" s="178"/>
      <c r="V839" s="178"/>
      <c r="W839" s="179"/>
    </row>
    <row r="840" spans="2:23" ht="12.75" x14ac:dyDescent="0.2">
      <c r="B840" s="84">
        <v>813</v>
      </c>
      <c r="C840" s="155"/>
      <c r="D840" s="156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180"/>
      <c r="U840" s="181"/>
      <c r="V840" s="181"/>
      <c r="W840" s="182"/>
    </row>
    <row r="841" spans="2:23" ht="12.75" x14ac:dyDescent="0.2">
      <c r="B841" s="85">
        <v>814</v>
      </c>
      <c r="C841" s="153"/>
      <c r="D841" s="154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177"/>
      <c r="U841" s="178"/>
      <c r="V841" s="178"/>
      <c r="W841" s="179"/>
    </row>
    <row r="842" spans="2:23" ht="12.75" x14ac:dyDescent="0.2">
      <c r="B842" s="84">
        <v>815</v>
      </c>
      <c r="C842" s="155"/>
      <c r="D842" s="156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150"/>
      <c r="U842" s="151"/>
      <c r="V842" s="151"/>
      <c r="W842" s="152"/>
    </row>
    <row r="843" spans="2:23" ht="12.75" x14ac:dyDescent="0.2">
      <c r="B843" s="85">
        <v>816</v>
      </c>
      <c r="C843" s="153"/>
      <c r="D843" s="154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177"/>
      <c r="U843" s="178"/>
      <c r="V843" s="178"/>
      <c r="W843" s="179"/>
    </row>
    <row r="844" spans="2:23" ht="12.75" x14ac:dyDescent="0.2">
      <c r="B844" s="84">
        <v>817</v>
      </c>
      <c r="C844" s="155"/>
      <c r="D844" s="156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150"/>
      <c r="U844" s="151"/>
      <c r="V844" s="151"/>
      <c r="W844" s="152"/>
    </row>
    <row r="845" spans="2:23" ht="12.75" x14ac:dyDescent="0.2">
      <c r="B845" s="85">
        <v>818</v>
      </c>
      <c r="C845" s="153"/>
      <c r="D845" s="154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177"/>
      <c r="U845" s="178"/>
      <c r="V845" s="178"/>
      <c r="W845" s="179"/>
    </row>
    <row r="846" spans="2:23" ht="12.75" x14ac:dyDescent="0.2">
      <c r="B846" s="84">
        <v>819</v>
      </c>
      <c r="C846" s="155"/>
      <c r="D846" s="156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180"/>
      <c r="U846" s="181"/>
      <c r="V846" s="181"/>
      <c r="W846" s="182"/>
    </row>
    <row r="847" spans="2:23" ht="12.75" x14ac:dyDescent="0.2">
      <c r="B847" s="85">
        <v>820</v>
      </c>
      <c r="C847" s="153"/>
      <c r="D847" s="154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177"/>
      <c r="U847" s="178"/>
      <c r="V847" s="178"/>
      <c r="W847" s="179"/>
    </row>
    <row r="848" spans="2:23" ht="12.75" x14ac:dyDescent="0.2">
      <c r="B848" s="84">
        <v>821</v>
      </c>
      <c r="C848" s="155"/>
      <c r="D848" s="156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150"/>
      <c r="U848" s="151"/>
      <c r="V848" s="151"/>
      <c r="W848" s="152"/>
    </row>
    <row r="849" spans="2:23" ht="12.75" x14ac:dyDescent="0.2">
      <c r="B849" s="85">
        <v>822</v>
      </c>
      <c r="C849" s="153"/>
      <c r="D849" s="154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177"/>
      <c r="U849" s="178"/>
      <c r="V849" s="178"/>
      <c r="W849" s="179"/>
    </row>
    <row r="850" spans="2:23" ht="12.75" x14ac:dyDescent="0.2">
      <c r="B850" s="84">
        <v>823</v>
      </c>
      <c r="C850" s="155"/>
      <c r="D850" s="156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150"/>
      <c r="U850" s="151"/>
      <c r="V850" s="151"/>
      <c r="W850" s="152"/>
    </row>
    <row r="851" spans="2:23" ht="12.75" x14ac:dyDescent="0.2">
      <c r="B851" s="85">
        <v>824</v>
      </c>
      <c r="C851" s="153"/>
      <c r="D851" s="154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177"/>
      <c r="U851" s="178"/>
      <c r="V851" s="178"/>
      <c r="W851" s="179"/>
    </row>
    <row r="852" spans="2:23" ht="12.75" x14ac:dyDescent="0.2">
      <c r="B852" s="84">
        <v>825</v>
      </c>
      <c r="C852" s="155"/>
      <c r="D852" s="156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180"/>
      <c r="U852" s="181"/>
      <c r="V852" s="181"/>
      <c r="W852" s="182"/>
    </row>
    <row r="853" spans="2:23" ht="12.75" x14ac:dyDescent="0.2">
      <c r="B853" s="85">
        <v>826</v>
      </c>
      <c r="C853" s="153"/>
      <c r="D853" s="154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177"/>
      <c r="U853" s="178"/>
      <c r="V853" s="178"/>
      <c r="W853" s="179"/>
    </row>
    <row r="854" spans="2:23" ht="12.75" x14ac:dyDescent="0.2">
      <c r="B854" s="84">
        <v>827</v>
      </c>
      <c r="C854" s="155"/>
      <c r="D854" s="156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171"/>
      <c r="U854" s="172"/>
      <c r="V854" s="172"/>
      <c r="W854" s="173"/>
    </row>
    <row r="855" spans="2:23" ht="12.75" x14ac:dyDescent="0.2">
      <c r="B855" s="85">
        <v>828</v>
      </c>
      <c r="C855" s="153"/>
      <c r="D855" s="154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174"/>
      <c r="U855" s="175"/>
      <c r="V855" s="175"/>
      <c r="W855" s="176"/>
    </row>
    <row r="856" spans="2:23" ht="12.75" x14ac:dyDescent="0.2">
      <c r="B856" s="84">
        <v>829</v>
      </c>
      <c r="C856" s="155"/>
      <c r="D856" s="156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171"/>
      <c r="U856" s="172"/>
      <c r="V856" s="172"/>
      <c r="W856" s="173"/>
    </row>
    <row r="857" spans="2:23" ht="12.75" x14ac:dyDescent="0.2">
      <c r="B857" s="85">
        <v>830</v>
      </c>
      <c r="C857" s="153"/>
      <c r="D857" s="154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174"/>
      <c r="U857" s="175"/>
      <c r="V857" s="175"/>
      <c r="W857" s="176"/>
    </row>
    <row r="858" spans="2:23" ht="12.75" x14ac:dyDescent="0.2">
      <c r="B858" s="84">
        <v>831</v>
      </c>
      <c r="C858" s="155"/>
      <c r="D858" s="156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171"/>
      <c r="U858" s="172"/>
      <c r="V858" s="172"/>
      <c r="W858" s="173"/>
    </row>
    <row r="859" spans="2:23" ht="12.75" x14ac:dyDescent="0.2">
      <c r="B859" s="85">
        <v>832</v>
      </c>
      <c r="C859" s="153"/>
      <c r="D859" s="154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174"/>
      <c r="U859" s="175"/>
      <c r="V859" s="175"/>
      <c r="W859" s="176"/>
    </row>
    <row r="860" spans="2:23" ht="12.75" x14ac:dyDescent="0.2">
      <c r="B860" s="84">
        <v>833</v>
      </c>
      <c r="C860" s="155"/>
      <c r="D860" s="156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171"/>
      <c r="U860" s="172"/>
      <c r="V860" s="172"/>
      <c r="W860" s="173"/>
    </row>
    <row r="861" spans="2:23" ht="12.75" x14ac:dyDescent="0.2">
      <c r="B861" s="85">
        <v>834</v>
      </c>
      <c r="C861" s="153"/>
      <c r="D861" s="154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174"/>
      <c r="U861" s="175"/>
      <c r="V861" s="175"/>
      <c r="W861" s="176"/>
    </row>
    <row r="862" spans="2:23" ht="12.75" x14ac:dyDescent="0.2">
      <c r="B862" s="84">
        <v>835</v>
      </c>
      <c r="C862" s="155"/>
      <c r="D862" s="156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171"/>
      <c r="U862" s="172"/>
      <c r="V862" s="172"/>
      <c r="W862" s="173"/>
    </row>
    <row r="863" spans="2:23" ht="12.75" x14ac:dyDescent="0.2">
      <c r="B863" s="85">
        <v>836</v>
      </c>
      <c r="C863" s="153"/>
      <c r="D863" s="154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174"/>
      <c r="U863" s="175"/>
      <c r="V863" s="175"/>
      <c r="W863" s="176"/>
    </row>
    <row r="864" spans="2:23" ht="12.75" x14ac:dyDescent="0.2">
      <c r="B864" s="84">
        <v>837</v>
      </c>
      <c r="C864" s="155"/>
      <c r="D864" s="156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171"/>
      <c r="U864" s="172"/>
      <c r="V864" s="172"/>
      <c r="W864" s="173"/>
    </row>
    <row r="865" spans="2:23" ht="12.75" x14ac:dyDescent="0.2">
      <c r="B865" s="85">
        <v>838</v>
      </c>
      <c r="C865" s="153"/>
      <c r="D865" s="154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174"/>
      <c r="U865" s="175"/>
      <c r="V865" s="175"/>
      <c r="W865" s="176"/>
    </row>
    <row r="866" spans="2:23" ht="12.75" x14ac:dyDescent="0.2">
      <c r="B866" s="84">
        <v>839</v>
      </c>
      <c r="C866" s="155"/>
      <c r="D866" s="156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171"/>
      <c r="U866" s="172"/>
      <c r="V866" s="172"/>
      <c r="W866" s="173"/>
    </row>
    <row r="867" spans="2:23" ht="12.75" x14ac:dyDescent="0.2">
      <c r="B867" s="85">
        <v>840</v>
      </c>
      <c r="C867" s="153"/>
      <c r="D867" s="154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174"/>
      <c r="U867" s="175"/>
      <c r="V867" s="175"/>
      <c r="W867" s="176"/>
    </row>
    <row r="868" spans="2:23" ht="12.75" x14ac:dyDescent="0.2">
      <c r="B868" s="84">
        <v>841</v>
      </c>
      <c r="C868" s="155"/>
      <c r="D868" s="156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171"/>
      <c r="U868" s="172"/>
      <c r="V868" s="172"/>
      <c r="W868" s="173"/>
    </row>
    <row r="869" spans="2:23" ht="12.75" x14ac:dyDescent="0.2">
      <c r="B869" s="85">
        <v>842</v>
      </c>
      <c r="C869" s="153"/>
      <c r="D869" s="154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174"/>
      <c r="U869" s="175"/>
      <c r="V869" s="175"/>
      <c r="W869" s="176"/>
    </row>
    <row r="870" spans="2:23" ht="12.75" x14ac:dyDescent="0.2">
      <c r="B870" s="84">
        <v>843</v>
      </c>
      <c r="C870" s="155"/>
      <c r="D870" s="156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171"/>
      <c r="U870" s="172"/>
      <c r="V870" s="172"/>
      <c r="W870" s="173"/>
    </row>
    <row r="871" spans="2:23" ht="12.75" x14ac:dyDescent="0.2">
      <c r="B871" s="85">
        <v>844</v>
      </c>
      <c r="C871" s="153"/>
      <c r="D871" s="154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174"/>
      <c r="U871" s="175"/>
      <c r="V871" s="175"/>
      <c r="W871" s="176"/>
    </row>
    <row r="872" spans="2:23" ht="12.75" x14ac:dyDescent="0.2">
      <c r="B872" s="84">
        <v>845</v>
      </c>
      <c r="C872" s="155"/>
      <c r="D872" s="156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171"/>
      <c r="U872" s="172"/>
      <c r="V872" s="172"/>
      <c r="W872" s="173"/>
    </row>
    <row r="873" spans="2:23" ht="12.75" x14ac:dyDescent="0.2">
      <c r="B873" s="85">
        <v>846</v>
      </c>
      <c r="C873" s="153"/>
      <c r="D873" s="154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174"/>
      <c r="U873" s="175"/>
      <c r="V873" s="175"/>
      <c r="W873" s="176"/>
    </row>
    <row r="874" spans="2:23" ht="12.75" x14ac:dyDescent="0.2">
      <c r="B874" s="84">
        <v>847</v>
      </c>
      <c r="C874" s="155"/>
      <c r="D874" s="156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171"/>
      <c r="U874" s="172"/>
      <c r="V874" s="172"/>
      <c r="W874" s="173"/>
    </row>
    <row r="875" spans="2:23" ht="12.75" x14ac:dyDescent="0.2">
      <c r="B875" s="85">
        <v>848</v>
      </c>
      <c r="C875" s="153"/>
      <c r="D875" s="154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174"/>
      <c r="U875" s="175"/>
      <c r="V875" s="175"/>
      <c r="W875" s="176"/>
    </row>
    <row r="876" spans="2:23" ht="12.75" x14ac:dyDescent="0.2">
      <c r="B876" s="84">
        <v>849</v>
      </c>
      <c r="C876" s="155"/>
      <c r="D876" s="156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171"/>
      <c r="U876" s="172"/>
      <c r="V876" s="172"/>
      <c r="W876" s="173"/>
    </row>
    <row r="877" spans="2:23" ht="12.75" x14ac:dyDescent="0.2">
      <c r="B877" s="85">
        <v>850</v>
      </c>
      <c r="C877" s="153"/>
      <c r="D877" s="154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174"/>
      <c r="U877" s="175"/>
      <c r="V877" s="175"/>
      <c r="W877" s="176"/>
    </row>
    <row r="878" spans="2:23" ht="12.75" x14ac:dyDescent="0.2">
      <c r="B878" s="84">
        <v>851</v>
      </c>
      <c r="C878" s="155"/>
      <c r="D878" s="156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171"/>
      <c r="U878" s="172"/>
      <c r="V878" s="172"/>
      <c r="W878" s="173"/>
    </row>
    <row r="879" spans="2:23" ht="12.75" x14ac:dyDescent="0.2">
      <c r="B879" s="85">
        <v>852</v>
      </c>
      <c r="C879" s="153"/>
      <c r="D879" s="154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174"/>
      <c r="U879" s="175"/>
      <c r="V879" s="175"/>
      <c r="W879" s="176"/>
    </row>
    <row r="880" spans="2:23" ht="12.75" x14ac:dyDescent="0.2">
      <c r="B880" s="84">
        <v>853</v>
      </c>
      <c r="C880" s="155"/>
      <c r="D880" s="156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171"/>
      <c r="U880" s="172"/>
      <c r="V880" s="172"/>
      <c r="W880" s="173"/>
    </row>
    <row r="881" spans="2:23" ht="12.75" x14ac:dyDescent="0.2">
      <c r="B881" s="85">
        <v>854</v>
      </c>
      <c r="C881" s="153"/>
      <c r="D881" s="154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174"/>
      <c r="U881" s="175"/>
      <c r="V881" s="175"/>
      <c r="W881" s="176"/>
    </row>
    <row r="882" spans="2:23" ht="12.75" x14ac:dyDescent="0.2">
      <c r="B882" s="84">
        <v>855</v>
      </c>
      <c r="C882" s="155"/>
      <c r="D882" s="156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171"/>
      <c r="U882" s="172"/>
      <c r="V882" s="172"/>
      <c r="W882" s="173"/>
    </row>
    <row r="883" spans="2:23" ht="12.75" x14ac:dyDescent="0.2">
      <c r="B883" s="85">
        <v>856</v>
      </c>
      <c r="C883" s="153"/>
      <c r="D883" s="154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174"/>
      <c r="U883" s="175"/>
      <c r="V883" s="175"/>
      <c r="W883" s="176"/>
    </row>
    <row r="884" spans="2:23" ht="12.75" x14ac:dyDescent="0.2">
      <c r="B884" s="84">
        <v>857</v>
      </c>
      <c r="C884" s="155"/>
      <c r="D884" s="156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171"/>
      <c r="U884" s="172"/>
      <c r="V884" s="172"/>
      <c r="W884" s="173"/>
    </row>
    <row r="885" spans="2:23" ht="12.75" x14ac:dyDescent="0.2">
      <c r="B885" s="85">
        <v>858</v>
      </c>
      <c r="C885" s="153"/>
      <c r="D885" s="154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174"/>
      <c r="U885" s="175"/>
      <c r="V885" s="175"/>
      <c r="W885" s="176"/>
    </row>
    <row r="886" spans="2:23" ht="12.75" x14ac:dyDescent="0.2">
      <c r="B886" s="84">
        <v>859</v>
      </c>
      <c r="C886" s="155"/>
      <c r="D886" s="156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171"/>
      <c r="U886" s="172"/>
      <c r="V886" s="172"/>
      <c r="W886" s="173"/>
    </row>
    <row r="887" spans="2:23" ht="12.75" x14ac:dyDescent="0.2">
      <c r="B887" s="85">
        <v>860</v>
      </c>
      <c r="C887" s="153"/>
      <c r="D887" s="154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174"/>
      <c r="U887" s="175"/>
      <c r="V887" s="175"/>
      <c r="W887" s="176"/>
    </row>
    <row r="888" spans="2:23" ht="12.75" x14ac:dyDescent="0.2">
      <c r="B888" s="84">
        <v>861</v>
      </c>
      <c r="C888" s="155"/>
      <c r="D888" s="156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171"/>
      <c r="U888" s="172"/>
      <c r="V888" s="172"/>
      <c r="W888" s="173"/>
    </row>
    <row r="889" spans="2:23" ht="12.75" x14ac:dyDescent="0.2">
      <c r="B889" s="85">
        <v>862</v>
      </c>
      <c r="C889" s="153"/>
      <c r="D889" s="154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174"/>
      <c r="U889" s="175"/>
      <c r="V889" s="175"/>
      <c r="W889" s="176"/>
    </row>
    <row r="890" spans="2:23" ht="12.75" x14ac:dyDescent="0.2">
      <c r="B890" s="84">
        <v>863</v>
      </c>
      <c r="C890" s="155"/>
      <c r="D890" s="156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171"/>
      <c r="U890" s="172"/>
      <c r="V890" s="172"/>
      <c r="W890" s="173"/>
    </row>
    <row r="891" spans="2:23" ht="12.75" x14ac:dyDescent="0.2">
      <c r="B891" s="85">
        <v>864</v>
      </c>
      <c r="C891" s="153"/>
      <c r="D891" s="154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174"/>
      <c r="U891" s="175"/>
      <c r="V891" s="175"/>
      <c r="W891" s="176"/>
    </row>
    <row r="892" spans="2:23" ht="12.75" x14ac:dyDescent="0.2">
      <c r="B892" s="84">
        <v>865</v>
      </c>
      <c r="C892" s="155"/>
      <c r="D892" s="156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171"/>
      <c r="U892" s="172"/>
      <c r="V892" s="172"/>
      <c r="W892" s="173"/>
    </row>
    <row r="893" spans="2:23" ht="12.75" x14ac:dyDescent="0.2">
      <c r="B893" s="85">
        <v>866</v>
      </c>
      <c r="C893" s="153"/>
      <c r="D893" s="154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174"/>
      <c r="U893" s="175"/>
      <c r="V893" s="175"/>
      <c r="W893" s="176"/>
    </row>
    <row r="894" spans="2:23" ht="12.75" x14ac:dyDescent="0.2">
      <c r="B894" s="84">
        <v>867</v>
      </c>
      <c r="C894" s="155"/>
      <c r="D894" s="156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171"/>
      <c r="U894" s="172"/>
      <c r="V894" s="172"/>
      <c r="W894" s="173"/>
    </row>
    <row r="895" spans="2:23" ht="12.75" x14ac:dyDescent="0.2">
      <c r="B895" s="85">
        <v>868</v>
      </c>
      <c r="C895" s="153"/>
      <c r="D895" s="154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174"/>
      <c r="U895" s="175"/>
      <c r="V895" s="175"/>
      <c r="W895" s="176"/>
    </row>
    <row r="896" spans="2:23" ht="12.75" x14ac:dyDescent="0.2">
      <c r="B896" s="84">
        <v>869</v>
      </c>
      <c r="C896" s="155"/>
      <c r="D896" s="156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171"/>
      <c r="U896" s="172"/>
      <c r="V896" s="172"/>
      <c r="W896" s="173"/>
    </row>
    <row r="897" spans="2:23" ht="12.75" x14ac:dyDescent="0.2">
      <c r="B897" s="85">
        <v>870</v>
      </c>
      <c r="C897" s="153"/>
      <c r="D897" s="154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174"/>
      <c r="U897" s="175"/>
      <c r="V897" s="175"/>
      <c r="W897" s="176"/>
    </row>
    <row r="898" spans="2:23" ht="12.75" x14ac:dyDescent="0.2">
      <c r="B898" s="84">
        <v>871</v>
      </c>
      <c r="C898" s="155"/>
      <c r="D898" s="156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171"/>
      <c r="U898" s="172"/>
      <c r="V898" s="172"/>
      <c r="W898" s="173"/>
    </row>
    <row r="899" spans="2:23" ht="12.75" x14ac:dyDescent="0.2">
      <c r="B899" s="85">
        <v>872</v>
      </c>
      <c r="C899" s="153"/>
      <c r="D899" s="154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174"/>
      <c r="U899" s="175"/>
      <c r="V899" s="175"/>
      <c r="W899" s="176"/>
    </row>
    <row r="900" spans="2:23" ht="12.75" x14ac:dyDescent="0.2">
      <c r="B900" s="84">
        <v>873</v>
      </c>
      <c r="C900" s="155"/>
      <c r="D900" s="156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171"/>
      <c r="U900" s="172"/>
      <c r="V900" s="172"/>
      <c r="W900" s="173"/>
    </row>
    <row r="901" spans="2:23" ht="12.75" x14ac:dyDescent="0.2">
      <c r="B901" s="85">
        <v>874</v>
      </c>
      <c r="C901" s="153"/>
      <c r="D901" s="154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174"/>
      <c r="U901" s="175"/>
      <c r="V901" s="175"/>
      <c r="W901" s="176"/>
    </row>
    <row r="902" spans="2:23" ht="12.75" x14ac:dyDescent="0.2">
      <c r="B902" s="84">
        <v>875</v>
      </c>
      <c r="C902" s="155"/>
      <c r="D902" s="156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171"/>
      <c r="U902" s="172"/>
      <c r="V902" s="172"/>
      <c r="W902" s="173"/>
    </row>
    <row r="903" spans="2:23" ht="12.75" x14ac:dyDescent="0.2">
      <c r="B903" s="85">
        <v>876</v>
      </c>
      <c r="C903" s="153"/>
      <c r="D903" s="154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174"/>
      <c r="U903" s="175"/>
      <c r="V903" s="175"/>
      <c r="W903" s="176"/>
    </row>
    <row r="904" spans="2:23" ht="12.75" x14ac:dyDescent="0.2">
      <c r="B904" s="84">
        <v>877</v>
      </c>
      <c r="C904" s="155"/>
      <c r="D904" s="156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171"/>
      <c r="U904" s="172"/>
      <c r="V904" s="172"/>
      <c r="W904" s="173"/>
    </row>
    <row r="905" spans="2:23" ht="12.75" x14ac:dyDescent="0.2">
      <c r="B905" s="85">
        <v>878</v>
      </c>
      <c r="C905" s="153"/>
      <c r="D905" s="154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174"/>
      <c r="U905" s="175"/>
      <c r="V905" s="175"/>
      <c r="W905" s="176"/>
    </row>
    <row r="906" spans="2:23" ht="12.75" x14ac:dyDescent="0.2">
      <c r="B906" s="84">
        <v>879</v>
      </c>
      <c r="C906" s="155"/>
      <c r="D906" s="156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171"/>
      <c r="U906" s="172"/>
      <c r="V906" s="172"/>
      <c r="W906" s="173"/>
    </row>
    <row r="907" spans="2:23" ht="12.75" x14ac:dyDescent="0.2">
      <c r="B907" s="85">
        <v>880</v>
      </c>
      <c r="C907" s="153"/>
      <c r="D907" s="154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174"/>
      <c r="U907" s="175"/>
      <c r="V907" s="175"/>
      <c r="W907" s="176"/>
    </row>
    <row r="908" spans="2:23" ht="12.75" x14ac:dyDescent="0.2">
      <c r="B908" s="84">
        <v>881</v>
      </c>
      <c r="C908" s="155"/>
      <c r="D908" s="156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171"/>
      <c r="U908" s="172"/>
      <c r="V908" s="172"/>
      <c r="W908" s="173"/>
    </row>
    <row r="909" spans="2:23" ht="12.75" x14ac:dyDescent="0.2">
      <c r="B909" s="85">
        <v>882</v>
      </c>
      <c r="C909" s="153"/>
      <c r="D909" s="154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174"/>
      <c r="U909" s="175"/>
      <c r="V909" s="175"/>
      <c r="W909" s="176"/>
    </row>
    <row r="910" spans="2:23" ht="12.75" x14ac:dyDescent="0.2">
      <c r="B910" s="84">
        <v>883</v>
      </c>
      <c r="C910" s="155"/>
      <c r="D910" s="156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171"/>
      <c r="U910" s="172"/>
      <c r="V910" s="172"/>
      <c r="W910" s="173"/>
    </row>
    <row r="911" spans="2:23" ht="12.75" x14ac:dyDescent="0.2">
      <c r="B911" s="85">
        <v>884</v>
      </c>
      <c r="C911" s="153"/>
      <c r="D911" s="154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174"/>
      <c r="U911" s="175"/>
      <c r="V911" s="175"/>
      <c r="W911" s="176"/>
    </row>
    <row r="912" spans="2:23" ht="12.75" x14ac:dyDescent="0.2">
      <c r="B912" s="84">
        <v>885</v>
      </c>
      <c r="C912" s="155"/>
      <c r="D912" s="156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171"/>
      <c r="U912" s="172"/>
      <c r="V912" s="172"/>
      <c r="W912" s="173"/>
    </row>
    <row r="913" spans="2:23" ht="12.75" x14ac:dyDescent="0.2">
      <c r="B913" s="85">
        <v>886</v>
      </c>
      <c r="C913" s="153"/>
      <c r="D913" s="154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174"/>
      <c r="U913" s="175"/>
      <c r="V913" s="175"/>
      <c r="W913" s="176"/>
    </row>
    <row r="914" spans="2:23" ht="12.75" x14ac:dyDescent="0.2">
      <c r="B914" s="84">
        <v>887</v>
      </c>
      <c r="C914" s="155"/>
      <c r="D914" s="156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171"/>
      <c r="U914" s="172"/>
      <c r="V914" s="172"/>
      <c r="W914" s="173"/>
    </row>
    <row r="915" spans="2:23" ht="12.75" x14ac:dyDescent="0.2">
      <c r="B915" s="85">
        <v>888</v>
      </c>
      <c r="C915" s="153"/>
      <c r="D915" s="154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174"/>
      <c r="U915" s="175"/>
      <c r="V915" s="175"/>
      <c r="W915" s="176"/>
    </row>
    <row r="916" spans="2:23" ht="12.75" x14ac:dyDescent="0.2">
      <c r="B916" s="84">
        <v>889</v>
      </c>
      <c r="C916" s="155"/>
      <c r="D916" s="156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171"/>
      <c r="U916" s="172"/>
      <c r="V916" s="172"/>
      <c r="W916" s="173"/>
    </row>
    <row r="917" spans="2:23" ht="12.75" x14ac:dyDescent="0.2">
      <c r="B917" s="85">
        <v>890</v>
      </c>
      <c r="C917" s="153"/>
      <c r="D917" s="154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174"/>
      <c r="U917" s="175"/>
      <c r="V917" s="175"/>
      <c r="W917" s="176"/>
    </row>
    <row r="918" spans="2:23" ht="12.75" x14ac:dyDescent="0.2">
      <c r="B918" s="84">
        <v>891</v>
      </c>
      <c r="C918" s="155"/>
      <c r="D918" s="156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171"/>
      <c r="U918" s="172"/>
      <c r="V918" s="172"/>
      <c r="W918" s="173"/>
    </row>
    <row r="919" spans="2:23" ht="12.75" x14ac:dyDescent="0.2">
      <c r="B919" s="85">
        <v>892</v>
      </c>
      <c r="C919" s="153"/>
      <c r="D919" s="154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174"/>
      <c r="U919" s="175"/>
      <c r="V919" s="175"/>
      <c r="W919" s="176"/>
    </row>
    <row r="920" spans="2:23" ht="12.75" x14ac:dyDescent="0.2">
      <c r="B920" s="84">
        <v>893</v>
      </c>
      <c r="C920" s="155"/>
      <c r="D920" s="156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171"/>
      <c r="U920" s="172"/>
      <c r="V920" s="172"/>
      <c r="W920" s="173"/>
    </row>
    <row r="921" spans="2:23" ht="12.75" x14ac:dyDescent="0.2">
      <c r="B921" s="85">
        <v>894</v>
      </c>
      <c r="C921" s="153"/>
      <c r="D921" s="154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174"/>
      <c r="U921" s="175"/>
      <c r="V921" s="175"/>
      <c r="W921" s="176"/>
    </row>
    <row r="922" spans="2:23" ht="12.75" x14ac:dyDescent="0.2">
      <c r="B922" s="84">
        <v>895</v>
      </c>
      <c r="C922" s="155"/>
      <c r="D922" s="156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171"/>
      <c r="U922" s="172"/>
      <c r="V922" s="172"/>
      <c r="W922" s="173"/>
    </row>
    <row r="923" spans="2:23" ht="12.75" x14ac:dyDescent="0.2">
      <c r="B923" s="85">
        <v>896</v>
      </c>
      <c r="C923" s="153"/>
      <c r="D923" s="154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174"/>
      <c r="U923" s="175"/>
      <c r="V923" s="175"/>
      <c r="W923" s="176"/>
    </row>
    <row r="924" spans="2:23" ht="12.75" x14ac:dyDescent="0.2">
      <c r="B924" s="84">
        <v>897</v>
      </c>
      <c r="C924" s="155"/>
      <c r="D924" s="156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171"/>
      <c r="U924" s="172"/>
      <c r="V924" s="172"/>
      <c r="W924" s="173"/>
    </row>
    <row r="925" spans="2:23" ht="12.75" x14ac:dyDescent="0.2">
      <c r="B925" s="85">
        <v>898</v>
      </c>
      <c r="C925" s="153"/>
      <c r="D925" s="154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174"/>
      <c r="U925" s="175"/>
      <c r="V925" s="175"/>
      <c r="W925" s="176"/>
    </row>
    <row r="926" spans="2:23" ht="12.75" x14ac:dyDescent="0.2">
      <c r="B926" s="84">
        <v>899</v>
      </c>
      <c r="C926" s="155"/>
      <c r="D926" s="156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171"/>
      <c r="U926" s="172"/>
      <c r="V926" s="172"/>
      <c r="W926" s="173"/>
    </row>
    <row r="927" spans="2:23" ht="12.75" x14ac:dyDescent="0.2">
      <c r="B927" s="85">
        <v>900</v>
      </c>
      <c r="C927" s="153"/>
      <c r="D927" s="154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174"/>
      <c r="U927" s="175"/>
      <c r="V927" s="175"/>
      <c r="W927" s="176"/>
    </row>
    <row r="928" spans="2:23" ht="12.75" x14ac:dyDescent="0.2">
      <c r="B928" s="84">
        <v>901</v>
      </c>
      <c r="C928" s="155"/>
      <c r="D928" s="156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171"/>
      <c r="U928" s="172"/>
      <c r="V928" s="172"/>
      <c r="W928" s="173"/>
    </row>
    <row r="929" spans="2:23" ht="12.75" x14ac:dyDescent="0.2">
      <c r="B929" s="85">
        <v>902</v>
      </c>
      <c r="C929" s="153"/>
      <c r="D929" s="154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174"/>
      <c r="U929" s="175"/>
      <c r="V929" s="175"/>
      <c r="W929" s="176"/>
    </row>
    <row r="930" spans="2:23" ht="12.75" x14ac:dyDescent="0.2">
      <c r="B930" s="84">
        <v>903</v>
      </c>
      <c r="C930" s="155"/>
      <c r="D930" s="156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171"/>
      <c r="U930" s="172"/>
      <c r="V930" s="172"/>
      <c r="W930" s="173"/>
    </row>
    <row r="931" spans="2:23" ht="12.75" x14ac:dyDescent="0.2">
      <c r="B931" s="85">
        <v>904</v>
      </c>
      <c r="C931" s="153"/>
      <c r="D931" s="154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174"/>
      <c r="U931" s="175"/>
      <c r="V931" s="175"/>
      <c r="W931" s="176"/>
    </row>
    <row r="932" spans="2:23" ht="12.75" x14ac:dyDescent="0.2">
      <c r="B932" s="84">
        <v>905</v>
      </c>
      <c r="C932" s="155"/>
      <c r="D932" s="156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171"/>
      <c r="U932" s="172"/>
      <c r="V932" s="172"/>
      <c r="W932" s="173"/>
    </row>
    <row r="933" spans="2:23" ht="12.75" x14ac:dyDescent="0.2">
      <c r="B933" s="85">
        <v>906</v>
      </c>
      <c r="C933" s="153"/>
      <c r="D933" s="154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174"/>
      <c r="U933" s="175"/>
      <c r="V933" s="175"/>
      <c r="W933" s="176"/>
    </row>
    <row r="934" spans="2:23" ht="12.75" x14ac:dyDescent="0.2">
      <c r="B934" s="84">
        <v>907</v>
      </c>
      <c r="C934" s="155"/>
      <c r="D934" s="156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171"/>
      <c r="U934" s="172"/>
      <c r="V934" s="172"/>
      <c r="W934" s="173"/>
    </row>
    <row r="935" spans="2:23" ht="12.75" x14ac:dyDescent="0.2">
      <c r="B935" s="85">
        <v>908</v>
      </c>
      <c r="C935" s="153"/>
      <c r="D935" s="154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174"/>
      <c r="U935" s="175"/>
      <c r="V935" s="175"/>
      <c r="W935" s="176"/>
    </row>
    <row r="936" spans="2:23" ht="12.75" x14ac:dyDescent="0.2">
      <c r="B936" s="84">
        <v>909</v>
      </c>
      <c r="C936" s="155"/>
      <c r="D936" s="156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171"/>
      <c r="U936" s="172"/>
      <c r="V936" s="172"/>
      <c r="W936" s="173"/>
    </row>
    <row r="937" spans="2:23" ht="12.75" x14ac:dyDescent="0.2">
      <c r="B937" s="85">
        <v>910</v>
      </c>
      <c r="C937" s="153"/>
      <c r="D937" s="154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174"/>
      <c r="U937" s="175"/>
      <c r="V937" s="175"/>
      <c r="W937" s="176"/>
    </row>
    <row r="938" spans="2:23" ht="12.75" x14ac:dyDescent="0.2">
      <c r="B938" s="84">
        <v>911</v>
      </c>
      <c r="C938" s="155"/>
      <c r="D938" s="156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171"/>
      <c r="U938" s="172"/>
      <c r="V938" s="172"/>
      <c r="W938" s="173"/>
    </row>
    <row r="939" spans="2:23" ht="12.75" x14ac:dyDescent="0.2">
      <c r="B939" s="85">
        <v>912</v>
      </c>
      <c r="C939" s="153"/>
      <c r="D939" s="154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174"/>
      <c r="U939" s="175"/>
      <c r="V939" s="175"/>
      <c r="W939" s="176"/>
    </row>
    <row r="940" spans="2:23" ht="12.75" x14ac:dyDescent="0.2">
      <c r="B940" s="84">
        <v>913</v>
      </c>
      <c r="C940" s="155"/>
      <c r="D940" s="156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171"/>
      <c r="U940" s="172"/>
      <c r="V940" s="172"/>
      <c r="W940" s="173"/>
    </row>
    <row r="941" spans="2:23" ht="12.75" x14ac:dyDescent="0.2">
      <c r="B941" s="85">
        <v>914</v>
      </c>
      <c r="C941" s="153"/>
      <c r="D941" s="154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174"/>
      <c r="U941" s="175"/>
      <c r="V941" s="175"/>
      <c r="W941" s="176"/>
    </row>
    <row r="942" spans="2:23" ht="12.75" x14ac:dyDescent="0.2">
      <c r="B942" s="84">
        <v>915</v>
      </c>
      <c r="C942" s="155"/>
      <c r="D942" s="156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171"/>
      <c r="U942" s="172"/>
      <c r="V942" s="172"/>
      <c r="W942" s="173"/>
    </row>
    <row r="943" spans="2:23" ht="12.75" x14ac:dyDescent="0.2">
      <c r="B943" s="85">
        <v>916</v>
      </c>
      <c r="C943" s="153"/>
      <c r="D943" s="154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174"/>
      <c r="U943" s="175"/>
      <c r="V943" s="175"/>
      <c r="W943" s="176"/>
    </row>
    <row r="944" spans="2:23" ht="12.75" x14ac:dyDescent="0.2">
      <c r="B944" s="84">
        <v>917</v>
      </c>
      <c r="C944" s="155"/>
      <c r="D944" s="156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171"/>
      <c r="U944" s="172"/>
      <c r="V944" s="172"/>
      <c r="W944" s="173"/>
    </row>
    <row r="945" spans="2:23" ht="12.75" x14ac:dyDescent="0.2">
      <c r="B945" s="85">
        <v>918</v>
      </c>
      <c r="C945" s="153"/>
      <c r="D945" s="154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174"/>
      <c r="U945" s="175"/>
      <c r="V945" s="175"/>
      <c r="W945" s="176"/>
    </row>
    <row r="946" spans="2:23" ht="12.75" x14ac:dyDescent="0.2">
      <c r="B946" s="84">
        <v>919</v>
      </c>
      <c r="C946" s="155"/>
      <c r="D946" s="156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171"/>
      <c r="U946" s="172"/>
      <c r="V946" s="172"/>
      <c r="W946" s="173"/>
    </row>
    <row r="947" spans="2:23" ht="12.75" x14ac:dyDescent="0.2">
      <c r="B947" s="85">
        <v>920</v>
      </c>
      <c r="C947" s="153"/>
      <c r="D947" s="154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174"/>
      <c r="U947" s="175"/>
      <c r="V947" s="175"/>
      <c r="W947" s="176"/>
    </row>
    <row r="948" spans="2:23" ht="12.75" x14ac:dyDescent="0.2">
      <c r="B948" s="84">
        <v>921</v>
      </c>
      <c r="C948" s="155"/>
      <c r="D948" s="156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171"/>
      <c r="U948" s="172"/>
      <c r="V948" s="172"/>
      <c r="W948" s="173"/>
    </row>
    <row r="949" spans="2:23" ht="12.75" x14ac:dyDescent="0.2">
      <c r="B949" s="85">
        <v>922</v>
      </c>
      <c r="C949" s="153"/>
      <c r="D949" s="154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174"/>
      <c r="U949" s="175"/>
      <c r="V949" s="175"/>
      <c r="W949" s="176"/>
    </row>
    <row r="950" spans="2:23" ht="12.75" x14ac:dyDescent="0.2">
      <c r="B950" s="84">
        <v>923</v>
      </c>
      <c r="C950" s="155"/>
      <c r="D950" s="156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171"/>
      <c r="U950" s="172"/>
      <c r="V950" s="172"/>
      <c r="W950" s="173"/>
    </row>
    <row r="951" spans="2:23" ht="12.75" x14ac:dyDescent="0.2">
      <c r="B951" s="85">
        <v>924</v>
      </c>
      <c r="C951" s="153"/>
      <c r="D951" s="154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174"/>
      <c r="U951" s="175"/>
      <c r="V951" s="175"/>
      <c r="W951" s="176"/>
    </row>
    <row r="952" spans="2:23" ht="12.75" x14ac:dyDescent="0.2">
      <c r="B952" s="84">
        <v>925</v>
      </c>
      <c r="C952" s="155"/>
      <c r="D952" s="156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171"/>
      <c r="U952" s="172"/>
      <c r="V952" s="172"/>
      <c r="W952" s="173"/>
    </row>
    <row r="953" spans="2:23" ht="12.75" x14ac:dyDescent="0.2">
      <c r="B953" s="85">
        <v>926</v>
      </c>
      <c r="C953" s="153"/>
      <c r="D953" s="154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174"/>
      <c r="U953" s="175"/>
      <c r="V953" s="175"/>
      <c r="W953" s="176"/>
    </row>
    <row r="954" spans="2:23" ht="12.75" x14ac:dyDescent="0.2">
      <c r="B954" s="84">
        <v>927</v>
      </c>
      <c r="C954" s="155"/>
      <c r="D954" s="156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171"/>
      <c r="U954" s="172"/>
      <c r="V954" s="172"/>
      <c r="W954" s="173"/>
    </row>
    <row r="955" spans="2:23" ht="12.75" x14ac:dyDescent="0.2">
      <c r="B955" s="85">
        <v>928</v>
      </c>
      <c r="C955" s="153"/>
      <c r="D955" s="154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174"/>
      <c r="U955" s="175"/>
      <c r="V955" s="175"/>
      <c r="W955" s="176"/>
    </row>
    <row r="956" spans="2:23" ht="12.75" x14ac:dyDescent="0.2">
      <c r="B956" s="84">
        <v>929</v>
      </c>
      <c r="C956" s="155"/>
      <c r="D956" s="156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171"/>
      <c r="U956" s="172"/>
      <c r="V956" s="172"/>
      <c r="W956" s="173"/>
    </row>
    <row r="957" spans="2:23" ht="12.75" x14ac:dyDescent="0.2">
      <c r="B957" s="85">
        <v>930</v>
      </c>
      <c r="C957" s="153"/>
      <c r="D957" s="154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174"/>
      <c r="U957" s="175"/>
      <c r="V957" s="175"/>
      <c r="W957" s="176"/>
    </row>
    <row r="958" spans="2:23" ht="12.75" x14ac:dyDescent="0.2">
      <c r="B958" s="84">
        <v>931</v>
      </c>
      <c r="C958" s="155"/>
      <c r="D958" s="156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171"/>
      <c r="U958" s="172"/>
      <c r="V958" s="172"/>
      <c r="W958" s="173"/>
    </row>
    <row r="959" spans="2:23" ht="12.75" x14ac:dyDescent="0.2">
      <c r="B959" s="85">
        <v>932</v>
      </c>
      <c r="C959" s="153"/>
      <c r="D959" s="154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174"/>
      <c r="U959" s="175"/>
      <c r="V959" s="175"/>
      <c r="W959" s="176"/>
    </row>
    <row r="960" spans="2:23" ht="12.75" x14ac:dyDescent="0.2">
      <c r="B960" s="84">
        <v>933</v>
      </c>
      <c r="C960" s="155"/>
      <c r="D960" s="156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171"/>
      <c r="U960" s="172"/>
      <c r="V960" s="172"/>
      <c r="W960" s="173"/>
    </row>
    <row r="961" spans="2:23" ht="12.75" x14ac:dyDescent="0.2">
      <c r="B961" s="85">
        <v>934</v>
      </c>
      <c r="C961" s="153"/>
      <c r="D961" s="154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174"/>
      <c r="U961" s="175"/>
      <c r="V961" s="175"/>
      <c r="W961" s="176"/>
    </row>
    <row r="962" spans="2:23" ht="12.75" x14ac:dyDescent="0.2">
      <c r="B962" s="84">
        <v>935</v>
      </c>
      <c r="C962" s="155"/>
      <c r="D962" s="156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171"/>
      <c r="U962" s="172"/>
      <c r="V962" s="172"/>
      <c r="W962" s="173"/>
    </row>
    <row r="963" spans="2:23" ht="12.75" x14ac:dyDescent="0.2">
      <c r="B963" s="85">
        <v>936</v>
      </c>
      <c r="C963" s="153"/>
      <c r="D963" s="154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174"/>
      <c r="U963" s="175"/>
      <c r="V963" s="175"/>
      <c r="W963" s="176"/>
    </row>
    <row r="964" spans="2:23" ht="12.75" x14ac:dyDescent="0.2">
      <c r="B964" s="84">
        <v>937</v>
      </c>
      <c r="C964" s="155"/>
      <c r="D964" s="156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171"/>
      <c r="U964" s="172"/>
      <c r="V964" s="172"/>
      <c r="W964" s="173"/>
    </row>
    <row r="965" spans="2:23" ht="12.75" x14ac:dyDescent="0.2">
      <c r="B965" s="85">
        <v>938</v>
      </c>
      <c r="C965" s="153"/>
      <c r="D965" s="154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174"/>
      <c r="U965" s="175"/>
      <c r="V965" s="175"/>
      <c r="W965" s="176"/>
    </row>
    <row r="966" spans="2:23" ht="12.75" x14ac:dyDescent="0.2">
      <c r="B966" s="84">
        <v>939</v>
      </c>
      <c r="C966" s="155"/>
      <c r="D966" s="156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171"/>
      <c r="U966" s="172"/>
      <c r="V966" s="172"/>
      <c r="W966" s="173"/>
    </row>
    <row r="967" spans="2:23" ht="12.75" x14ac:dyDescent="0.2">
      <c r="B967" s="85">
        <v>940</v>
      </c>
      <c r="C967" s="153"/>
      <c r="D967" s="154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174"/>
      <c r="U967" s="175"/>
      <c r="V967" s="175"/>
      <c r="W967" s="176"/>
    </row>
    <row r="968" spans="2:23" ht="12.75" x14ac:dyDescent="0.2">
      <c r="B968" s="84">
        <v>941</v>
      </c>
      <c r="C968" s="155"/>
      <c r="D968" s="156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171"/>
      <c r="U968" s="172"/>
      <c r="V968" s="172"/>
      <c r="W968" s="173"/>
    </row>
    <row r="969" spans="2:23" ht="12.75" x14ac:dyDescent="0.2">
      <c r="B969" s="85">
        <v>942</v>
      </c>
      <c r="C969" s="153"/>
      <c r="D969" s="154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174"/>
      <c r="U969" s="175"/>
      <c r="V969" s="175"/>
      <c r="W969" s="176"/>
    </row>
    <row r="970" spans="2:23" ht="12.75" x14ac:dyDescent="0.2">
      <c r="B970" s="84">
        <v>943</v>
      </c>
      <c r="C970" s="155"/>
      <c r="D970" s="156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171"/>
      <c r="U970" s="172"/>
      <c r="V970" s="172"/>
      <c r="W970" s="173"/>
    </row>
    <row r="971" spans="2:23" ht="12.75" x14ac:dyDescent="0.2">
      <c r="B971" s="85">
        <v>944</v>
      </c>
      <c r="C971" s="153"/>
      <c r="D971" s="154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174"/>
      <c r="U971" s="175"/>
      <c r="V971" s="175"/>
      <c r="W971" s="176"/>
    </row>
    <row r="972" spans="2:23" ht="12.75" x14ac:dyDescent="0.2">
      <c r="B972" s="84">
        <v>945</v>
      </c>
      <c r="C972" s="155"/>
      <c r="D972" s="156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171"/>
      <c r="U972" s="172"/>
      <c r="V972" s="172"/>
      <c r="W972" s="173"/>
    </row>
    <row r="973" spans="2:23" ht="12.75" x14ac:dyDescent="0.2">
      <c r="B973" s="85">
        <v>946</v>
      </c>
      <c r="C973" s="153"/>
      <c r="D973" s="154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174"/>
      <c r="U973" s="175"/>
      <c r="V973" s="175"/>
      <c r="W973" s="176"/>
    </row>
    <row r="974" spans="2:23" ht="12.75" x14ac:dyDescent="0.2">
      <c r="B974" s="84">
        <v>947</v>
      </c>
      <c r="C974" s="155"/>
      <c r="D974" s="156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171"/>
      <c r="U974" s="172"/>
      <c r="V974" s="172"/>
      <c r="W974" s="173"/>
    </row>
    <row r="975" spans="2:23" ht="12.75" x14ac:dyDescent="0.2">
      <c r="B975" s="85">
        <v>948</v>
      </c>
      <c r="C975" s="153"/>
      <c r="D975" s="154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174"/>
      <c r="U975" s="175"/>
      <c r="V975" s="175"/>
      <c r="W975" s="176"/>
    </row>
    <row r="976" spans="2:23" ht="12.75" x14ac:dyDescent="0.2">
      <c r="B976" s="84">
        <v>949</v>
      </c>
      <c r="C976" s="155"/>
      <c r="D976" s="156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171"/>
      <c r="U976" s="172"/>
      <c r="V976" s="172"/>
      <c r="W976" s="173"/>
    </row>
    <row r="977" spans="2:23" ht="12.75" x14ac:dyDescent="0.2">
      <c r="B977" s="85">
        <v>950</v>
      </c>
      <c r="C977" s="153"/>
      <c r="D977" s="154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174"/>
      <c r="U977" s="175"/>
      <c r="V977" s="175"/>
      <c r="W977" s="176"/>
    </row>
    <row r="978" spans="2:23" ht="12.75" x14ac:dyDescent="0.2">
      <c r="B978" s="84">
        <v>951</v>
      </c>
      <c r="C978" s="155"/>
      <c r="D978" s="156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171"/>
      <c r="U978" s="172"/>
      <c r="V978" s="172"/>
      <c r="W978" s="173"/>
    </row>
    <row r="979" spans="2:23" ht="12.75" x14ac:dyDescent="0.2">
      <c r="B979" s="85">
        <v>952</v>
      </c>
      <c r="C979" s="153"/>
      <c r="D979" s="154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174"/>
      <c r="U979" s="175"/>
      <c r="V979" s="175"/>
      <c r="W979" s="176"/>
    </row>
    <row r="980" spans="2:23" ht="12.75" x14ac:dyDescent="0.2">
      <c r="B980" s="84">
        <v>953</v>
      </c>
      <c r="C980" s="155"/>
      <c r="D980" s="156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171"/>
      <c r="U980" s="172"/>
      <c r="V980" s="172"/>
      <c r="W980" s="173"/>
    </row>
    <row r="981" spans="2:23" ht="12.75" x14ac:dyDescent="0.2">
      <c r="B981" s="85">
        <v>954</v>
      </c>
      <c r="C981" s="153"/>
      <c r="D981" s="154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174"/>
      <c r="U981" s="175"/>
      <c r="V981" s="175"/>
      <c r="W981" s="176"/>
    </row>
    <row r="982" spans="2:23" ht="12.75" x14ac:dyDescent="0.2">
      <c r="B982" s="84">
        <v>955</v>
      </c>
      <c r="C982" s="155"/>
      <c r="D982" s="156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171"/>
      <c r="U982" s="172"/>
      <c r="V982" s="172"/>
      <c r="W982" s="173"/>
    </row>
    <row r="983" spans="2:23" ht="12.75" x14ac:dyDescent="0.2">
      <c r="B983" s="85">
        <v>956</v>
      </c>
      <c r="C983" s="153"/>
      <c r="D983" s="154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174"/>
      <c r="U983" s="175"/>
      <c r="V983" s="175"/>
      <c r="W983" s="176"/>
    </row>
    <row r="984" spans="2:23" ht="12.75" x14ac:dyDescent="0.2">
      <c r="B984" s="84">
        <v>957</v>
      </c>
      <c r="C984" s="155"/>
      <c r="D984" s="156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171"/>
      <c r="U984" s="172"/>
      <c r="V984" s="172"/>
      <c r="W984" s="173"/>
    </row>
    <row r="985" spans="2:23" ht="12.75" x14ac:dyDescent="0.2">
      <c r="B985" s="85">
        <v>958</v>
      </c>
      <c r="C985" s="153"/>
      <c r="D985" s="154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174"/>
      <c r="U985" s="175"/>
      <c r="V985" s="175"/>
      <c r="W985" s="176"/>
    </row>
    <row r="986" spans="2:23" ht="12.75" x14ac:dyDescent="0.2">
      <c r="B986" s="84">
        <v>959</v>
      </c>
      <c r="C986" s="155"/>
      <c r="D986" s="156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171"/>
      <c r="U986" s="172"/>
      <c r="V986" s="172"/>
      <c r="W986" s="173"/>
    </row>
    <row r="987" spans="2:23" ht="12.75" x14ac:dyDescent="0.2">
      <c r="B987" s="85">
        <v>960</v>
      </c>
      <c r="C987" s="153"/>
      <c r="D987" s="154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174"/>
      <c r="U987" s="175"/>
      <c r="V987" s="175"/>
      <c r="W987" s="176"/>
    </row>
    <row r="988" spans="2:23" ht="12.75" x14ac:dyDescent="0.2">
      <c r="B988" s="84">
        <v>961</v>
      </c>
      <c r="C988" s="155"/>
      <c r="D988" s="156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171"/>
      <c r="U988" s="172"/>
      <c r="V988" s="172"/>
      <c r="W988" s="173"/>
    </row>
    <row r="989" spans="2:23" ht="12.75" x14ac:dyDescent="0.2">
      <c r="B989" s="85">
        <v>962</v>
      </c>
      <c r="C989" s="153"/>
      <c r="D989" s="154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174"/>
      <c r="U989" s="175"/>
      <c r="V989" s="175"/>
      <c r="W989" s="176"/>
    </row>
    <row r="990" spans="2:23" ht="12.75" x14ac:dyDescent="0.2">
      <c r="B990" s="84">
        <v>963</v>
      </c>
      <c r="C990" s="155"/>
      <c r="D990" s="156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171"/>
      <c r="U990" s="172"/>
      <c r="V990" s="172"/>
      <c r="W990" s="173"/>
    </row>
    <row r="991" spans="2:23" ht="12.75" x14ac:dyDescent="0.2">
      <c r="B991" s="85">
        <v>964</v>
      </c>
      <c r="C991" s="153"/>
      <c r="D991" s="154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174"/>
      <c r="U991" s="175"/>
      <c r="V991" s="175"/>
      <c r="W991" s="176"/>
    </row>
    <row r="992" spans="2:23" ht="12.75" x14ac:dyDescent="0.2">
      <c r="B992" s="84">
        <v>965</v>
      </c>
      <c r="C992" s="155"/>
      <c r="D992" s="156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171"/>
      <c r="U992" s="172"/>
      <c r="V992" s="172"/>
      <c r="W992" s="173"/>
    </row>
    <row r="993" spans="2:23" ht="12.75" x14ac:dyDescent="0.2">
      <c r="B993" s="85">
        <v>966</v>
      </c>
      <c r="C993" s="153"/>
      <c r="D993" s="154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174"/>
      <c r="U993" s="175"/>
      <c r="V993" s="175"/>
      <c r="W993" s="176"/>
    </row>
    <row r="994" spans="2:23" ht="12.75" x14ac:dyDescent="0.2">
      <c r="B994" s="84">
        <v>967</v>
      </c>
      <c r="C994" s="155"/>
      <c r="D994" s="156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171"/>
      <c r="U994" s="172"/>
      <c r="V994" s="172"/>
      <c r="W994" s="173"/>
    </row>
    <row r="995" spans="2:23" ht="12.75" x14ac:dyDescent="0.2">
      <c r="B995" s="85">
        <v>968</v>
      </c>
      <c r="C995" s="153"/>
      <c r="D995" s="154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174"/>
      <c r="U995" s="175"/>
      <c r="V995" s="175"/>
      <c r="W995" s="176"/>
    </row>
    <row r="996" spans="2:23" ht="12.75" x14ac:dyDescent="0.2">
      <c r="B996" s="84">
        <v>969</v>
      </c>
      <c r="C996" s="155"/>
      <c r="D996" s="156"/>
      <c r="E996" s="71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71"/>
      <c r="S996" s="71"/>
      <c r="T996" s="171"/>
      <c r="U996" s="172"/>
      <c r="V996" s="172"/>
      <c r="W996" s="173"/>
    </row>
    <row r="997" spans="2:23" ht="12.75" x14ac:dyDescent="0.2">
      <c r="B997" s="85">
        <v>970</v>
      </c>
      <c r="C997" s="153"/>
      <c r="D997" s="154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174"/>
      <c r="U997" s="175"/>
      <c r="V997" s="175"/>
      <c r="W997" s="176"/>
    </row>
    <row r="998" spans="2:23" ht="12.75" x14ac:dyDescent="0.2">
      <c r="B998" s="84">
        <v>971</v>
      </c>
      <c r="C998" s="155"/>
      <c r="D998" s="156"/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/>
      <c r="R998" s="71"/>
      <c r="S998" s="71"/>
      <c r="T998" s="171"/>
      <c r="U998" s="172"/>
      <c r="V998" s="172"/>
      <c r="W998" s="173"/>
    </row>
    <row r="999" spans="2:23" ht="12.75" x14ac:dyDescent="0.2">
      <c r="B999" s="85">
        <v>972</v>
      </c>
      <c r="C999" s="153"/>
      <c r="D999" s="154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174"/>
      <c r="U999" s="175"/>
      <c r="V999" s="175"/>
      <c r="W999" s="176"/>
    </row>
    <row r="1000" spans="2:23" ht="12.75" x14ac:dyDescent="0.2">
      <c r="B1000" s="84">
        <v>973</v>
      </c>
      <c r="C1000" s="155"/>
      <c r="D1000" s="156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/>
      <c r="R1000" s="71"/>
      <c r="S1000" s="71"/>
      <c r="T1000" s="171"/>
      <c r="U1000" s="172"/>
      <c r="V1000" s="172"/>
      <c r="W1000" s="173"/>
    </row>
    <row r="1001" spans="2:23" ht="12.75" x14ac:dyDescent="0.2">
      <c r="B1001" s="85">
        <v>974</v>
      </c>
      <c r="C1001" s="153"/>
      <c r="D1001" s="154"/>
      <c r="E1001" s="70"/>
      <c r="F1001" s="70"/>
      <c r="G1001" s="70"/>
      <c r="H1001" s="70"/>
      <c r="I1001" s="70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174"/>
      <c r="U1001" s="175"/>
      <c r="V1001" s="175"/>
      <c r="W1001" s="176"/>
    </row>
    <row r="1002" spans="2:23" ht="12.75" x14ac:dyDescent="0.2">
      <c r="B1002" s="84">
        <v>975</v>
      </c>
      <c r="C1002" s="155"/>
      <c r="D1002" s="156"/>
      <c r="E1002" s="71"/>
      <c r="F1002" s="71"/>
      <c r="G1002" s="71"/>
      <c r="H1002" s="71"/>
      <c r="I1002" s="71"/>
      <c r="J1002" s="71"/>
      <c r="K1002" s="71"/>
      <c r="L1002" s="71"/>
      <c r="M1002" s="71"/>
      <c r="N1002" s="71"/>
      <c r="O1002" s="71"/>
      <c r="P1002" s="71"/>
      <c r="Q1002" s="71"/>
      <c r="R1002" s="71"/>
      <c r="S1002" s="71"/>
      <c r="T1002" s="171"/>
      <c r="U1002" s="172"/>
      <c r="V1002" s="172"/>
      <c r="W1002" s="173"/>
    </row>
    <row r="1003" spans="2:23" ht="12.75" x14ac:dyDescent="0.2">
      <c r="B1003" s="85">
        <v>976</v>
      </c>
      <c r="C1003" s="153"/>
      <c r="D1003" s="154"/>
      <c r="E1003" s="70"/>
      <c r="F1003" s="70"/>
      <c r="G1003" s="70"/>
      <c r="H1003" s="70"/>
      <c r="I1003" s="70"/>
      <c r="J1003" s="70"/>
      <c r="K1003" s="70"/>
      <c r="L1003" s="70"/>
      <c r="M1003" s="70"/>
      <c r="N1003" s="70"/>
      <c r="O1003" s="70"/>
      <c r="P1003" s="70"/>
      <c r="Q1003" s="70"/>
      <c r="R1003" s="70"/>
      <c r="S1003" s="70"/>
      <c r="T1003" s="174"/>
      <c r="U1003" s="175"/>
      <c r="V1003" s="175"/>
      <c r="W1003" s="176"/>
    </row>
    <row r="1004" spans="2:23" ht="12.75" x14ac:dyDescent="0.2">
      <c r="B1004" s="84">
        <v>977</v>
      </c>
      <c r="C1004" s="155"/>
      <c r="D1004" s="156"/>
      <c r="E1004" s="71"/>
      <c r="F1004" s="71"/>
      <c r="G1004" s="71"/>
      <c r="H1004" s="71"/>
      <c r="I1004" s="71"/>
      <c r="J1004" s="71"/>
      <c r="K1004" s="71"/>
      <c r="L1004" s="71"/>
      <c r="M1004" s="71"/>
      <c r="N1004" s="71"/>
      <c r="O1004" s="71"/>
      <c r="P1004" s="71"/>
      <c r="Q1004" s="71"/>
      <c r="R1004" s="71"/>
      <c r="S1004" s="71"/>
      <c r="T1004" s="171"/>
      <c r="U1004" s="172"/>
      <c r="V1004" s="172"/>
      <c r="W1004" s="173"/>
    </row>
    <row r="1005" spans="2:23" ht="12.75" x14ac:dyDescent="0.2">
      <c r="B1005" s="85">
        <v>978</v>
      </c>
      <c r="C1005" s="153"/>
      <c r="D1005" s="154"/>
      <c r="E1005" s="70"/>
      <c r="F1005" s="70"/>
      <c r="G1005" s="70"/>
      <c r="H1005" s="70"/>
      <c r="I1005" s="70"/>
      <c r="J1005" s="70"/>
      <c r="K1005" s="70"/>
      <c r="L1005" s="70"/>
      <c r="M1005" s="70"/>
      <c r="N1005" s="70"/>
      <c r="O1005" s="70"/>
      <c r="P1005" s="70"/>
      <c r="Q1005" s="70"/>
      <c r="R1005" s="70"/>
      <c r="S1005" s="70"/>
      <c r="T1005" s="174"/>
      <c r="U1005" s="175"/>
      <c r="V1005" s="175"/>
      <c r="W1005" s="176"/>
    </row>
    <row r="1006" spans="2:23" ht="12.75" x14ac:dyDescent="0.2">
      <c r="B1006" s="84">
        <v>979</v>
      </c>
      <c r="C1006" s="155"/>
      <c r="D1006" s="156"/>
      <c r="E1006" s="71"/>
      <c r="F1006" s="71"/>
      <c r="G1006" s="71"/>
      <c r="H1006" s="71"/>
      <c r="I1006" s="71"/>
      <c r="J1006" s="71"/>
      <c r="K1006" s="71"/>
      <c r="L1006" s="71"/>
      <c r="M1006" s="71"/>
      <c r="N1006" s="71"/>
      <c r="O1006" s="71"/>
      <c r="P1006" s="71"/>
      <c r="Q1006" s="71"/>
      <c r="R1006" s="71"/>
      <c r="S1006" s="71"/>
      <c r="T1006" s="171"/>
      <c r="U1006" s="172"/>
      <c r="V1006" s="172"/>
      <c r="W1006" s="173"/>
    </row>
    <row r="1007" spans="2:23" ht="12.75" x14ac:dyDescent="0.2">
      <c r="B1007" s="85">
        <v>980</v>
      </c>
      <c r="C1007" s="153"/>
      <c r="D1007" s="154"/>
      <c r="E1007" s="70"/>
      <c r="F1007" s="70"/>
      <c r="G1007" s="70"/>
      <c r="H1007" s="70"/>
      <c r="I1007" s="70"/>
      <c r="J1007" s="70"/>
      <c r="K1007" s="70"/>
      <c r="L1007" s="70"/>
      <c r="M1007" s="70"/>
      <c r="N1007" s="70"/>
      <c r="O1007" s="70"/>
      <c r="P1007" s="70"/>
      <c r="Q1007" s="70"/>
      <c r="R1007" s="70"/>
      <c r="S1007" s="70"/>
      <c r="T1007" s="174"/>
      <c r="U1007" s="175"/>
      <c r="V1007" s="175"/>
      <c r="W1007" s="176"/>
    </row>
    <row r="1008" spans="2:23" ht="12.75" x14ac:dyDescent="0.2">
      <c r="B1008" s="84">
        <v>981</v>
      </c>
      <c r="C1008" s="155"/>
      <c r="D1008" s="156"/>
      <c r="E1008" s="71"/>
      <c r="F1008" s="71"/>
      <c r="G1008" s="71"/>
      <c r="H1008" s="71"/>
      <c r="I1008" s="71"/>
      <c r="J1008" s="71"/>
      <c r="K1008" s="71"/>
      <c r="L1008" s="71"/>
      <c r="M1008" s="71"/>
      <c r="N1008" s="71"/>
      <c r="O1008" s="71"/>
      <c r="P1008" s="71"/>
      <c r="Q1008" s="71"/>
      <c r="R1008" s="71"/>
      <c r="S1008" s="71"/>
      <c r="T1008" s="171"/>
      <c r="U1008" s="172"/>
      <c r="V1008" s="172"/>
      <c r="W1008" s="173"/>
    </row>
    <row r="1009" spans="2:23" ht="12.75" x14ac:dyDescent="0.2">
      <c r="B1009" s="85">
        <v>982</v>
      </c>
      <c r="C1009" s="153"/>
      <c r="D1009" s="154"/>
      <c r="E1009" s="70"/>
      <c r="F1009" s="70"/>
      <c r="G1009" s="70"/>
      <c r="H1009" s="70"/>
      <c r="I1009" s="70"/>
      <c r="J1009" s="70"/>
      <c r="K1009" s="70"/>
      <c r="L1009" s="70"/>
      <c r="M1009" s="70"/>
      <c r="N1009" s="70"/>
      <c r="O1009" s="70"/>
      <c r="P1009" s="70"/>
      <c r="Q1009" s="70"/>
      <c r="R1009" s="70"/>
      <c r="S1009" s="70"/>
      <c r="T1009" s="174"/>
      <c r="U1009" s="175"/>
      <c r="V1009" s="175"/>
      <c r="W1009" s="176"/>
    </row>
    <row r="1010" spans="2:23" ht="12.75" x14ac:dyDescent="0.2">
      <c r="B1010" s="84">
        <v>983</v>
      </c>
      <c r="C1010" s="155"/>
      <c r="D1010" s="156"/>
      <c r="E1010" s="71"/>
      <c r="F1010" s="71"/>
      <c r="G1010" s="71"/>
      <c r="H1010" s="71"/>
      <c r="I1010" s="71"/>
      <c r="J1010" s="71"/>
      <c r="K1010" s="71"/>
      <c r="L1010" s="71"/>
      <c r="M1010" s="71"/>
      <c r="N1010" s="71"/>
      <c r="O1010" s="71"/>
      <c r="P1010" s="71"/>
      <c r="Q1010" s="71"/>
      <c r="R1010" s="71"/>
      <c r="S1010" s="71"/>
      <c r="T1010" s="171"/>
      <c r="U1010" s="172"/>
      <c r="V1010" s="172"/>
      <c r="W1010" s="173"/>
    </row>
    <row r="1011" spans="2:23" ht="12.75" x14ac:dyDescent="0.2">
      <c r="B1011" s="85">
        <v>984</v>
      </c>
      <c r="C1011" s="153"/>
      <c r="D1011" s="154"/>
      <c r="E1011" s="70"/>
      <c r="F1011" s="70"/>
      <c r="G1011" s="70"/>
      <c r="H1011" s="70"/>
      <c r="I1011" s="70"/>
      <c r="J1011" s="70"/>
      <c r="K1011" s="70"/>
      <c r="L1011" s="70"/>
      <c r="M1011" s="70"/>
      <c r="N1011" s="70"/>
      <c r="O1011" s="70"/>
      <c r="P1011" s="70"/>
      <c r="Q1011" s="70"/>
      <c r="R1011" s="70"/>
      <c r="S1011" s="70"/>
      <c r="T1011" s="174"/>
      <c r="U1011" s="175"/>
      <c r="V1011" s="175"/>
      <c r="W1011" s="176"/>
    </row>
    <row r="1012" spans="2:23" ht="12.75" x14ac:dyDescent="0.2">
      <c r="B1012" s="84">
        <v>985</v>
      </c>
      <c r="C1012" s="155"/>
      <c r="D1012" s="156"/>
      <c r="E1012" s="71"/>
      <c r="F1012" s="71"/>
      <c r="G1012" s="71"/>
      <c r="H1012" s="71"/>
      <c r="I1012" s="71"/>
      <c r="J1012" s="71"/>
      <c r="K1012" s="71"/>
      <c r="L1012" s="71"/>
      <c r="M1012" s="71"/>
      <c r="N1012" s="71"/>
      <c r="O1012" s="71"/>
      <c r="P1012" s="71"/>
      <c r="Q1012" s="71"/>
      <c r="R1012" s="71"/>
      <c r="S1012" s="71"/>
      <c r="T1012" s="171"/>
      <c r="U1012" s="172"/>
      <c r="V1012" s="172"/>
      <c r="W1012" s="173"/>
    </row>
    <row r="1013" spans="2:23" ht="12.75" x14ac:dyDescent="0.2">
      <c r="B1013" s="85">
        <v>986</v>
      </c>
      <c r="C1013" s="153"/>
      <c r="D1013" s="154"/>
      <c r="E1013" s="70"/>
      <c r="F1013" s="70"/>
      <c r="G1013" s="70"/>
      <c r="H1013" s="70"/>
      <c r="I1013" s="70"/>
      <c r="J1013" s="70"/>
      <c r="K1013" s="70"/>
      <c r="L1013" s="70"/>
      <c r="M1013" s="70"/>
      <c r="N1013" s="70"/>
      <c r="O1013" s="70"/>
      <c r="P1013" s="70"/>
      <c r="Q1013" s="70"/>
      <c r="R1013" s="70"/>
      <c r="S1013" s="70"/>
      <c r="T1013" s="174"/>
      <c r="U1013" s="175"/>
      <c r="V1013" s="175"/>
      <c r="W1013" s="176"/>
    </row>
    <row r="1014" spans="2:23" ht="12.75" x14ac:dyDescent="0.2">
      <c r="B1014" s="84">
        <v>987</v>
      </c>
      <c r="C1014" s="155"/>
      <c r="D1014" s="156"/>
      <c r="E1014" s="71"/>
      <c r="F1014" s="71"/>
      <c r="G1014" s="71"/>
      <c r="H1014" s="71"/>
      <c r="I1014" s="71"/>
      <c r="J1014" s="71"/>
      <c r="K1014" s="71"/>
      <c r="L1014" s="71"/>
      <c r="M1014" s="71"/>
      <c r="N1014" s="71"/>
      <c r="O1014" s="71"/>
      <c r="P1014" s="71"/>
      <c r="Q1014" s="71"/>
      <c r="R1014" s="71"/>
      <c r="S1014" s="71"/>
      <c r="T1014" s="171"/>
      <c r="U1014" s="172"/>
      <c r="V1014" s="172"/>
      <c r="W1014" s="173"/>
    </row>
    <row r="1015" spans="2:23" ht="12.75" x14ac:dyDescent="0.2">
      <c r="B1015" s="85">
        <v>988</v>
      </c>
      <c r="C1015" s="153"/>
      <c r="D1015" s="154"/>
      <c r="E1015" s="70"/>
      <c r="F1015" s="70"/>
      <c r="G1015" s="70"/>
      <c r="H1015" s="70"/>
      <c r="I1015" s="70"/>
      <c r="J1015" s="70"/>
      <c r="K1015" s="70"/>
      <c r="L1015" s="70"/>
      <c r="M1015" s="70"/>
      <c r="N1015" s="70"/>
      <c r="O1015" s="70"/>
      <c r="P1015" s="70"/>
      <c r="Q1015" s="70"/>
      <c r="R1015" s="70"/>
      <c r="S1015" s="70"/>
      <c r="T1015" s="174"/>
      <c r="U1015" s="175"/>
      <c r="V1015" s="175"/>
      <c r="W1015" s="176"/>
    </row>
    <row r="1016" spans="2:23" ht="12.75" x14ac:dyDescent="0.2">
      <c r="B1016" s="84">
        <v>989</v>
      </c>
      <c r="C1016" s="155"/>
      <c r="D1016" s="156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171"/>
      <c r="U1016" s="172"/>
      <c r="V1016" s="172"/>
      <c r="W1016" s="173"/>
    </row>
    <row r="1017" spans="2:23" ht="12.75" x14ac:dyDescent="0.2">
      <c r="B1017" s="85">
        <v>990</v>
      </c>
      <c r="C1017" s="153"/>
      <c r="D1017" s="154"/>
      <c r="E1017" s="70"/>
      <c r="F1017" s="70"/>
      <c r="G1017" s="70"/>
      <c r="H1017" s="70"/>
      <c r="I1017" s="70"/>
      <c r="J1017" s="70"/>
      <c r="K1017" s="70"/>
      <c r="L1017" s="70"/>
      <c r="M1017" s="70"/>
      <c r="N1017" s="70"/>
      <c r="O1017" s="70"/>
      <c r="P1017" s="70"/>
      <c r="Q1017" s="70"/>
      <c r="R1017" s="70"/>
      <c r="S1017" s="70"/>
      <c r="T1017" s="174"/>
      <c r="U1017" s="175"/>
      <c r="V1017" s="175"/>
      <c r="W1017" s="176"/>
    </row>
    <row r="1018" spans="2:23" ht="12.75" x14ac:dyDescent="0.2">
      <c r="B1018" s="84">
        <v>991</v>
      </c>
      <c r="C1018" s="155"/>
      <c r="D1018" s="156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171"/>
      <c r="U1018" s="172"/>
      <c r="V1018" s="172"/>
      <c r="W1018" s="173"/>
    </row>
    <row r="1019" spans="2:23" ht="12.75" x14ac:dyDescent="0.2">
      <c r="B1019" s="85">
        <v>992</v>
      </c>
      <c r="C1019" s="153"/>
      <c r="D1019" s="154"/>
      <c r="E1019" s="70"/>
      <c r="F1019" s="70"/>
      <c r="G1019" s="70"/>
      <c r="H1019" s="70"/>
      <c r="I1019" s="70"/>
      <c r="J1019" s="70"/>
      <c r="K1019" s="70"/>
      <c r="L1019" s="70"/>
      <c r="M1019" s="70"/>
      <c r="N1019" s="70"/>
      <c r="O1019" s="70"/>
      <c r="P1019" s="70"/>
      <c r="Q1019" s="70"/>
      <c r="R1019" s="70"/>
      <c r="S1019" s="70"/>
      <c r="T1019" s="174"/>
      <c r="U1019" s="175"/>
      <c r="V1019" s="175"/>
      <c r="W1019" s="176"/>
    </row>
    <row r="1020" spans="2:23" ht="12.75" x14ac:dyDescent="0.2">
      <c r="B1020" s="84">
        <v>993</v>
      </c>
      <c r="C1020" s="155"/>
      <c r="D1020" s="156"/>
      <c r="E1020" s="71"/>
      <c r="F1020" s="71"/>
      <c r="G1020" s="71"/>
      <c r="H1020" s="71"/>
      <c r="I1020" s="71"/>
      <c r="J1020" s="71"/>
      <c r="K1020" s="71"/>
      <c r="L1020" s="71"/>
      <c r="M1020" s="71"/>
      <c r="N1020" s="71"/>
      <c r="O1020" s="71"/>
      <c r="P1020" s="71"/>
      <c r="Q1020" s="71"/>
      <c r="R1020" s="71"/>
      <c r="S1020" s="71"/>
      <c r="T1020" s="171"/>
      <c r="U1020" s="172"/>
      <c r="V1020" s="172"/>
      <c r="W1020" s="173"/>
    </row>
    <row r="1021" spans="2:23" ht="12.75" x14ac:dyDescent="0.2">
      <c r="B1021" s="85">
        <v>994</v>
      </c>
      <c r="C1021" s="153"/>
      <c r="D1021" s="154"/>
      <c r="E1021" s="70"/>
      <c r="F1021" s="70"/>
      <c r="G1021" s="70"/>
      <c r="H1021" s="70"/>
      <c r="I1021" s="70"/>
      <c r="J1021" s="70"/>
      <c r="K1021" s="70"/>
      <c r="L1021" s="70"/>
      <c r="M1021" s="70"/>
      <c r="N1021" s="70"/>
      <c r="O1021" s="70"/>
      <c r="P1021" s="70"/>
      <c r="Q1021" s="70"/>
      <c r="R1021" s="70"/>
      <c r="S1021" s="70"/>
      <c r="T1021" s="174"/>
      <c r="U1021" s="175"/>
      <c r="V1021" s="175"/>
      <c r="W1021" s="176"/>
    </row>
    <row r="1022" spans="2:23" ht="12.75" x14ac:dyDescent="0.2">
      <c r="B1022" s="84">
        <v>995</v>
      </c>
      <c r="C1022" s="155"/>
      <c r="D1022" s="156"/>
      <c r="E1022" s="71"/>
      <c r="F1022" s="71"/>
      <c r="G1022" s="71"/>
      <c r="H1022" s="71"/>
      <c r="I1022" s="71"/>
      <c r="J1022" s="71"/>
      <c r="K1022" s="71"/>
      <c r="L1022" s="71"/>
      <c r="M1022" s="71"/>
      <c r="N1022" s="71"/>
      <c r="O1022" s="71"/>
      <c r="P1022" s="71"/>
      <c r="Q1022" s="71"/>
      <c r="R1022" s="71"/>
      <c r="S1022" s="71"/>
      <c r="T1022" s="171"/>
      <c r="U1022" s="172"/>
      <c r="V1022" s="172"/>
      <c r="W1022" s="173"/>
    </row>
    <row r="1023" spans="2:23" ht="12.75" x14ac:dyDescent="0.2">
      <c r="B1023" s="85">
        <v>996</v>
      </c>
      <c r="C1023" s="153"/>
      <c r="D1023" s="154"/>
      <c r="E1023" s="70"/>
      <c r="F1023" s="70"/>
      <c r="G1023" s="70"/>
      <c r="H1023" s="70"/>
      <c r="I1023" s="70"/>
      <c r="J1023" s="70"/>
      <c r="K1023" s="70"/>
      <c r="L1023" s="70"/>
      <c r="M1023" s="70"/>
      <c r="N1023" s="70"/>
      <c r="O1023" s="70"/>
      <c r="P1023" s="70"/>
      <c r="Q1023" s="70"/>
      <c r="R1023" s="70"/>
      <c r="S1023" s="70"/>
      <c r="T1023" s="174"/>
      <c r="U1023" s="175"/>
      <c r="V1023" s="175"/>
      <c r="W1023" s="176"/>
    </row>
    <row r="1024" spans="2:23" ht="12.75" x14ac:dyDescent="0.2">
      <c r="B1024" s="84">
        <v>997</v>
      </c>
      <c r="C1024" s="155"/>
      <c r="D1024" s="156"/>
      <c r="E1024" s="71"/>
      <c r="F1024" s="71"/>
      <c r="G1024" s="71"/>
      <c r="H1024" s="71"/>
      <c r="I1024" s="71"/>
      <c r="J1024" s="71"/>
      <c r="K1024" s="71"/>
      <c r="L1024" s="71"/>
      <c r="M1024" s="71"/>
      <c r="N1024" s="71"/>
      <c r="O1024" s="71"/>
      <c r="P1024" s="71"/>
      <c r="Q1024" s="71"/>
      <c r="R1024" s="71"/>
      <c r="S1024" s="71"/>
      <c r="T1024" s="171"/>
      <c r="U1024" s="172"/>
      <c r="V1024" s="172"/>
      <c r="W1024" s="173"/>
    </row>
    <row r="1025" spans="2:23" ht="12.75" x14ac:dyDescent="0.2">
      <c r="B1025" s="85">
        <v>998</v>
      </c>
      <c r="C1025" s="153"/>
      <c r="D1025" s="154"/>
      <c r="E1025" s="70"/>
      <c r="F1025" s="70"/>
      <c r="G1025" s="70"/>
      <c r="H1025" s="70"/>
      <c r="I1025" s="70"/>
      <c r="J1025" s="70"/>
      <c r="K1025" s="70"/>
      <c r="L1025" s="70"/>
      <c r="M1025" s="70"/>
      <c r="N1025" s="70"/>
      <c r="O1025" s="70"/>
      <c r="P1025" s="70"/>
      <c r="Q1025" s="70"/>
      <c r="R1025" s="70"/>
      <c r="S1025" s="70"/>
      <c r="T1025" s="174"/>
      <c r="U1025" s="175"/>
      <c r="V1025" s="175"/>
      <c r="W1025" s="176"/>
    </row>
    <row r="1026" spans="2:23" ht="12.75" x14ac:dyDescent="0.2">
      <c r="B1026" s="84">
        <v>999</v>
      </c>
      <c r="C1026" s="155"/>
      <c r="D1026" s="156"/>
      <c r="E1026" s="71"/>
      <c r="F1026" s="71"/>
      <c r="G1026" s="71"/>
      <c r="H1026" s="71"/>
      <c r="I1026" s="71"/>
      <c r="J1026" s="71"/>
      <c r="K1026" s="71"/>
      <c r="L1026" s="71"/>
      <c r="M1026" s="71"/>
      <c r="N1026" s="71"/>
      <c r="O1026" s="71"/>
      <c r="P1026" s="71"/>
      <c r="Q1026" s="71"/>
      <c r="R1026" s="71"/>
      <c r="S1026" s="71"/>
      <c r="T1026" s="171"/>
      <c r="U1026" s="172"/>
      <c r="V1026" s="172"/>
      <c r="W1026" s="173"/>
    </row>
    <row r="1027" spans="2:23" ht="12.75" x14ac:dyDescent="0.2">
      <c r="B1027" s="85">
        <v>1000</v>
      </c>
      <c r="C1027" s="153"/>
      <c r="D1027" s="154"/>
      <c r="E1027" s="70"/>
      <c r="F1027" s="70"/>
      <c r="G1027" s="70"/>
      <c r="H1027" s="70"/>
      <c r="I1027" s="70"/>
      <c r="J1027" s="70"/>
      <c r="K1027" s="70"/>
      <c r="L1027" s="70"/>
      <c r="M1027" s="70"/>
      <c r="N1027" s="70"/>
      <c r="O1027" s="70"/>
      <c r="P1027" s="70"/>
      <c r="Q1027" s="70"/>
      <c r="R1027" s="70"/>
      <c r="S1027" s="70"/>
      <c r="T1027" s="174"/>
      <c r="U1027" s="175"/>
      <c r="V1027" s="175"/>
      <c r="W1027" s="176"/>
    </row>
    <row r="1028" spans="2:23" ht="12.75" x14ac:dyDescent="0.2">
      <c r="B1028" s="84">
        <v>1001</v>
      </c>
      <c r="C1028" s="155"/>
      <c r="D1028" s="156"/>
      <c r="E1028" s="71"/>
      <c r="F1028" s="71"/>
      <c r="G1028" s="71"/>
      <c r="H1028" s="71"/>
      <c r="I1028" s="71"/>
      <c r="J1028" s="71"/>
      <c r="K1028" s="71"/>
      <c r="L1028" s="71"/>
      <c r="M1028" s="71"/>
      <c r="N1028" s="71"/>
      <c r="O1028" s="71"/>
      <c r="P1028" s="71"/>
      <c r="Q1028" s="71"/>
      <c r="R1028" s="71"/>
      <c r="S1028" s="71"/>
      <c r="T1028" s="171"/>
      <c r="U1028" s="172"/>
      <c r="V1028" s="172"/>
      <c r="W1028" s="173"/>
    </row>
    <row r="1029" spans="2:23" ht="12.75" x14ac:dyDescent="0.2">
      <c r="B1029" s="85">
        <v>1002</v>
      </c>
      <c r="C1029" s="153"/>
      <c r="D1029" s="154"/>
      <c r="E1029" s="70"/>
      <c r="F1029" s="70"/>
      <c r="G1029" s="70"/>
      <c r="H1029" s="70"/>
      <c r="I1029" s="70"/>
      <c r="J1029" s="70"/>
      <c r="K1029" s="70"/>
      <c r="L1029" s="70"/>
      <c r="M1029" s="70"/>
      <c r="N1029" s="70"/>
      <c r="O1029" s="70"/>
      <c r="P1029" s="70"/>
      <c r="Q1029" s="70"/>
      <c r="R1029" s="70"/>
      <c r="S1029" s="70"/>
      <c r="T1029" s="174"/>
      <c r="U1029" s="175"/>
      <c r="V1029" s="175"/>
      <c r="W1029" s="176"/>
    </row>
    <row r="1030" spans="2:23" ht="12.75" x14ac:dyDescent="0.2">
      <c r="B1030" s="84">
        <v>1003</v>
      </c>
      <c r="C1030" s="155"/>
      <c r="D1030" s="156"/>
      <c r="E1030" s="71"/>
      <c r="F1030" s="71"/>
      <c r="G1030" s="71"/>
      <c r="H1030" s="71"/>
      <c r="I1030" s="71"/>
      <c r="J1030" s="71"/>
      <c r="K1030" s="71"/>
      <c r="L1030" s="71"/>
      <c r="M1030" s="71"/>
      <c r="N1030" s="71"/>
      <c r="O1030" s="71"/>
      <c r="P1030" s="71"/>
      <c r="Q1030" s="71"/>
      <c r="R1030" s="71"/>
      <c r="S1030" s="71"/>
      <c r="T1030" s="171"/>
      <c r="U1030" s="172"/>
      <c r="V1030" s="172"/>
      <c r="W1030" s="173"/>
    </row>
    <row r="1031" spans="2:23" ht="12.75" x14ac:dyDescent="0.2">
      <c r="B1031" s="85">
        <v>1004</v>
      </c>
      <c r="C1031" s="153"/>
      <c r="D1031" s="154"/>
      <c r="E1031" s="70"/>
      <c r="F1031" s="70"/>
      <c r="G1031" s="70"/>
      <c r="H1031" s="70"/>
      <c r="I1031" s="70"/>
      <c r="J1031" s="70"/>
      <c r="K1031" s="70"/>
      <c r="L1031" s="70"/>
      <c r="M1031" s="70"/>
      <c r="N1031" s="70"/>
      <c r="O1031" s="70"/>
      <c r="P1031" s="70"/>
      <c r="Q1031" s="70"/>
      <c r="R1031" s="70"/>
      <c r="S1031" s="70"/>
      <c r="T1031" s="174"/>
      <c r="U1031" s="175"/>
      <c r="V1031" s="175"/>
      <c r="W1031" s="176"/>
    </row>
    <row r="1032" spans="2:23" ht="12.75" x14ac:dyDescent="0.2">
      <c r="B1032" s="84">
        <v>1005</v>
      </c>
      <c r="C1032" s="155"/>
      <c r="D1032" s="156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171"/>
      <c r="U1032" s="172"/>
      <c r="V1032" s="172"/>
      <c r="W1032" s="173"/>
    </row>
    <row r="1033" spans="2:23" ht="12.75" x14ac:dyDescent="0.2">
      <c r="B1033" s="85">
        <v>1006</v>
      </c>
      <c r="C1033" s="153"/>
      <c r="D1033" s="154"/>
      <c r="E1033" s="70"/>
      <c r="F1033" s="70"/>
      <c r="G1033" s="70"/>
      <c r="H1033" s="70"/>
      <c r="I1033" s="70"/>
      <c r="J1033" s="70"/>
      <c r="K1033" s="70"/>
      <c r="L1033" s="70"/>
      <c r="M1033" s="70"/>
      <c r="N1033" s="70"/>
      <c r="O1033" s="70"/>
      <c r="P1033" s="70"/>
      <c r="Q1033" s="70"/>
      <c r="R1033" s="70"/>
      <c r="S1033" s="70"/>
      <c r="T1033" s="174"/>
      <c r="U1033" s="175"/>
      <c r="V1033" s="175"/>
      <c r="W1033" s="176"/>
    </row>
    <row r="1034" spans="2:23" ht="12.75" x14ac:dyDescent="0.2">
      <c r="B1034" s="84">
        <v>1007</v>
      </c>
      <c r="C1034" s="155"/>
      <c r="D1034" s="156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171"/>
      <c r="U1034" s="172"/>
      <c r="V1034" s="172"/>
      <c r="W1034" s="173"/>
    </row>
    <row r="1035" spans="2:23" ht="12.75" x14ac:dyDescent="0.2">
      <c r="B1035" s="85">
        <v>1008</v>
      </c>
      <c r="C1035" s="153"/>
      <c r="D1035" s="154"/>
      <c r="E1035" s="70"/>
      <c r="F1035" s="70"/>
      <c r="G1035" s="70"/>
      <c r="H1035" s="70"/>
      <c r="I1035" s="70"/>
      <c r="J1035" s="70"/>
      <c r="K1035" s="70"/>
      <c r="L1035" s="70"/>
      <c r="M1035" s="70"/>
      <c r="N1035" s="70"/>
      <c r="O1035" s="70"/>
      <c r="P1035" s="70"/>
      <c r="Q1035" s="70"/>
      <c r="R1035" s="70"/>
      <c r="S1035" s="70"/>
      <c r="T1035" s="174"/>
      <c r="U1035" s="175"/>
      <c r="V1035" s="175"/>
      <c r="W1035" s="176"/>
    </row>
    <row r="1036" spans="2:23" ht="12.75" x14ac:dyDescent="0.2">
      <c r="B1036" s="84">
        <v>1009</v>
      </c>
      <c r="C1036" s="155"/>
      <c r="D1036" s="156"/>
      <c r="E1036" s="71"/>
      <c r="F1036" s="71"/>
      <c r="G1036" s="71"/>
      <c r="H1036" s="71"/>
      <c r="I1036" s="71"/>
      <c r="J1036" s="71"/>
      <c r="K1036" s="71"/>
      <c r="L1036" s="71"/>
      <c r="M1036" s="71"/>
      <c r="N1036" s="71"/>
      <c r="O1036" s="71"/>
      <c r="P1036" s="71"/>
      <c r="Q1036" s="71"/>
      <c r="R1036" s="71"/>
      <c r="S1036" s="71"/>
      <c r="T1036" s="171"/>
      <c r="U1036" s="172"/>
      <c r="V1036" s="172"/>
      <c r="W1036" s="173"/>
    </row>
    <row r="1037" spans="2:23" ht="12.75" x14ac:dyDescent="0.2">
      <c r="B1037" s="85">
        <v>1010</v>
      </c>
      <c r="C1037" s="153"/>
      <c r="D1037" s="154"/>
      <c r="E1037" s="70"/>
      <c r="F1037" s="70"/>
      <c r="G1037" s="70"/>
      <c r="H1037" s="70"/>
      <c r="I1037" s="70"/>
      <c r="J1037" s="70"/>
      <c r="K1037" s="70"/>
      <c r="L1037" s="70"/>
      <c r="M1037" s="70"/>
      <c r="N1037" s="70"/>
      <c r="O1037" s="70"/>
      <c r="P1037" s="70"/>
      <c r="Q1037" s="70"/>
      <c r="R1037" s="70"/>
      <c r="S1037" s="70"/>
      <c r="T1037" s="174"/>
      <c r="U1037" s="175"/>
      <c r="V1037" s="175"/>
      <c r="W1037" s="176"/>
    </row>
    <row r="1038" spans="2:23" ht="12.75" x14ac:dyDescent="0.2">
      <c r="B1038" s="84">
        <v>1011</v>
      </c>
      <c r="C1038" s="155"/>
      <c r="D1038" s="156"/>
      <c r="E1038" s="71"/>
      <c r="F1038" s="71"/>
      <c r="G1038" s="71"/>
      <c r="H1038" s="71"/>
      <c r="I1038" s="71"/>
      <c r="J1038" s="71"/>
      <c r="K1038" s="71"/>
      <c r="L1038" s="71"/>
      <c r="M1038" s="71"/>
      <c r="N1038" s="71"/>
      <c r="O1038" s="71"/>
      <c r="P1038" s="71"/>
      <c r="Q1038" s="71"/>
      <c r="R1038" s="71"/>
      <c r="S1038" s="71"/>
      <c r="T1038" s="171"/>
      <c r="U1038" s="172"/>
      <c r="V1038" s="172"/>
      <c r="W1038" s="173"/>
    </row>
    <row r="1039" spans="2:23" ht="12.75" x14ac:dyDescent="0.2">
      <c r="B1039" s="85">
        <v>1012</v>
      </c>
      <c r="C1039" s="153"/>
      <c r="D1039" s="154"/>
      <c r="E1039" s="70"/>
      <c r="F1039" s="70"/>
      <c r="G1039" s="70"/>
      <c r="H1039" s="70"/>
      <c r="I1039" s="70"/>
      <c r="J1039" s="70"/>
      <c r="K1039" s="70"/>
      <c r="L1039" s="70"/>
      <c r="M1039" s="70"/>
      <c r="N1039" s="70"/>
      <c r="O1039" s="70"/>
      <c r="P1039" s="70"/>
      <c r="Q1039" s="70"/>
      <c r="R1039" s="70"/>
      <c r="S1039" s="70"/>
      <c r="T1039" s="174"/>
      <c r="U1039" s="175"/>
      <c r="V1039" s="175"/>
      <c r="W1039" s="176"/>
    </row>
    <row r="1040" spans="2:23" ht="12.75" x14ac:dyDescent="0.2">
      <c r="B1040" s="84">
        <v>1013</v>
      </c>
      <c r="C1040" s="155"/>
      <c r="D1040" s="156"/>
      <c r="E1040" s="71"/>
      <c r="F1040" s="71"/>
      <c r="G1040" s="71"/>
      <c r="H1040" s="71"/>
      <c r="I1040" s="71"/>
      <c r="J1040" s="71"/>
      <c r="K1040" s="71"/>
      <c r="L1040" s="71"/>
      <c r="M1040" s="71"/>
      <c r="N1040" s="71"/>
      <c r="O1040" s="71"/>
      <c r="P1040" s="71"/>
      <c r="Q1040" s="71"/>
      <c r="R1040" s="71"/>
      <c r="S1040" s="71"/>
      <c r="T1040" s="171"/>
      <c r="U1040" s="172"/>
      <c r="V1040" s="172"/>
      <c r="W1040" s="173"/>
    </row>
    <row r="1041" spans="2:23" ht="12.75" x14ac:dyDescent="0.2">
      <c r="B1041" s="85">
        <v>1014</v>
      </c>
      <c r="C1041" s="153"/>
      <c r="D1041" s="154"/>
      <c r="E1041" s="70"/>
      <c r="F1041" s="70"/>
      <c r="G1041" s="70"/>
      <c r="H1041" s="70"/>
      <c r="I1041" s="70"/>
      <c r="J1041" s="70"/>
      <c r="K1041" s="70"/>
      <c r="L1041" s="70"/>
      <c r="M1041" s="70"/>
      <c r="N1041" s="70"/>
      <c r="O1041" s="70"/>
      <c r="P1041" s="70"/>
      <c r="Q1041" s="70"/>
      <c r="R1041" s="70"/>
      <c r="S1041" s="70"/>
      <c r="T1041" s="174"/>
      <c r="U1041" s="175"/>
      <c r="V1041" s="175"/>
      <c r="W1041" s="176"/>
    </row>
    <row r="1042" spans="2:23" ht="12.75" x14ac:dyDescent="0.2">
      <c r="B1042" s="84">
        <v>1015</v>
      </c>
      <c r="C1042" s="155"/>
      <c r="D1042" s="156"/>
      <c r="E1042" s="71"/>
      <c r="F1042" s="71"/>
      <c r="G1042" s="71"/>
      <c r="H1042" s="71"/>
      <c r="I1042" s="71"/>
      <c r="J1042" s="71"/>
      <c r="K1042" s="71"/>
      <c r="L1042" s="71"/>
      <c r="M1042" s="71"/>
      <c r="N1042" s="71"/>
      <c r="O1042" s="71"/>
      <c r="P1042" s="71"/>
      <c r="Q1042" s="71"/>
      <c r="R1042" s="71"/>
      <c r="S1042" s="71"/>
      <c r="T1042" s="171"/>
      <c r="U1042" s="172"/>
      <c r="V1042" s="172"/>
      <c r="W1042" s="173"/>
    </row>
    <row r="1043" spans="2:23" ht="12.75" x14ac:dyDescent="0.2">
      <c r="B1043" s="85">
        <v>1016</v>
      </c>
      <c r="C1043" s="153"/>
      <c r="D1043" s="154"/>
      <c r="E1043" s="70"/>
      <c r="F1043" s="70"/>
      <c r="G1043" s="70"/>
      <c r="H1043" s="70"/>
      <c r="I1043" s="70"/>
      <c r="J1043" s="70"/>
      <c r="K1043" s="70"/>
      <c r="L1043" s="70"/>
      <c r="M1043" s="70"/>
      <c r="N1043" s="70"/>
      <c r="O1043" s="70"/>
      <c r="P1043" s="70"/>
      <c r="Q1043" s="70"/>
      <c r="R1043" s="70"/>
      <c r="S1043" s="70"/>
      <c r="T1043" s="174"/>
      <c r="U1043" s="175"/>
      <c r="V1043" s="175"/>
      <c r="W1043" s="176"/>
    </row>
    <row r="1044" spans="2:23" ht="12.75" x14ac:dyDescent="0.2">
      <c r="B1044" s="84">
        <v>1017</v>
      </c>
      <c r="C1044" s="155"/>
      <c r="D1044" s="156"/>
      <c r="E1044" s="71"/>
      <c r="F1044" s="71"/>
      <c r="G1044" s="71"/>
      <c r="H1044" s="71"/>
      <c r="I1044" s="71"/>
      <c r="J1044" s="71"/>
      <c r="K1044" s="71"/>
      <c r="L1044" s="71"/>
      <c r="M1044" s="71"/>
      <c r="N1044" s="71"/>
      <c r="O1044" s="71"/>
      <c r="P1044" s="71"/>
      <c r="Q1044" s="71"/>
      <c r="R1044" s="71"/>
      <c r="S1044" s="71"/>
      <c r="T1044" s="171"/>
      <c r="U1044" s="172"/>
      <c r="V1044" s="172"/>
      <c r="W1044" s="173"/>
    </row>
    <row r="1045" spans="2:23" ht="12.75" x14ac:dyDescent="0.2">
      <c r="B1045" s="85">
        <v>1018</v>
      </c>
      <c r="C1045" s="153"/>
      <c r="D1045" s="154"/>
      <c r="E1045" s="70"/>
      <c r="F1045" s="70"/>
      <c r="G1045" s="70"/>
      <c r="H1045" s="70"/>
      <c r="I1045" s="70"/>
      <c r="J1045" s="70"/>
      <c r="K1045" s="70"/>
      <c r="L1045" s="70"/>
      <c r="M1045" s="70"/>
      <c r="N1045" s="70"/>
      <c r="O1045" s="70"/>
      <c r="P1045" s="70"/>
      <c r="Q1045" s="70"/>
      <c r="R1045" s="70"/>
      <c r="S1045" s="70"/>
      <c r="T1045" s="174"/>
      <c r="U1045" s="175"/>
      <c r="V1045" s="175"/>
      <c r="W1045" s="176"/>
    </row>
    <row r="1046" spans="2:23" ht="12.75" x14ac:dyDescent="0.2">
      <c r="B1046" s="84">
        <v>1019</v>
      </c>
      <c r="C1046" s="155"/>
      <c r="D1046" s="156"/>
      <c r="E1046" s="71"/>
      <c r="F1046" s="71"/>
      <c r="G1046" s="71"/>
      <c r="H1046" s="71"/>
      <c r="I1046" s="71"/>
      <c r="J1046" s="71"/>
      <c r="K1046" s="71"/>
      <c r="L1046" s="71"/>
      <c r="M1046" s="71"/>
      <c r="N1046" s="71"/>
      <c r="O1046" s="71"/>
      <c r="P1046" s="71"/>
      <c r="Q1046" s="71"/>
      <c r="R1046" s="71"/>
      <c r="S1046" s="71"/>
      <c r="T1046" s="171"/>
      <c r="U1046" s="172"/>
      <c r="V1046" s="172"/>
      <c r="W1046" s="173"/>
    </row>
    <row r="1047" spans="2:23" ht="12.75" x14ac:dyDescent="0.2">
      <c r="B1047" s="85">
        <v>1020</v>
      </c>
      <c r="C1047" s="153"/>
      <c r="D1047" s="154"/>
      <c r="E1047" s="70"/>
      <c r="F1047" s="70"/>
      <c r="G1047" s="70"/>
      <c r="H1047" s="70"/>
      <c r="I1047" s="70"/>
      <c r="J1047" s="70"/>
      <c r="K1047" s="70"/>
      <c r="L1047" s="70"/>
      <c r="M1047" s="70"/>
      <c r="N1047" s="70"/>
      <c r="O1047" s="70"/>
      <c r="P1047" s="70"/>
      <c r="Q1047" s="70"/>
      <c r="R1047" s="70"/>
      <c r="S1047" s="70"/>
      <c r="T1047" s="174"/>
      <c r="U1047" s="175"/>
      <c r="V1047" s="175"/>
      <c r="W1047" s="176"/>
    </row>
    <row r="1048" spans="2:23" ht="12.75" x14ac:dyDescent="0.2">
      <c r="B1048" s="84">
        <v>1021</v>
      </c>
      <c r="C1048" s="155"/>
      <c r="D1048" s="156"/>
      <c r="E1048" s="71"/>
      <c r="F1048" s="71"/>
      <c r="G1048" s="71"/>
      <c r="H1048" s="71"/>
      <c r="I1048" s="71"/>
      <c r="J1048" s="71"/>
      <c r="K1048" s="71"/>
      <c r="L1048" s="71"/>
      <c r="M1048" s="71"/>
      <c r="N1048" s="71"/>
      <c r="O1048" s="71"/>
      <c r="P1048" s="71"/>
      <c r="Q1048" s="71"/>
      <c r="R1048" s="71"/>
      <c r="S1048" s="71"/>
      <c r="T1048" s="171"/>
      <c r="U1048" s="172"/>
      <c r="V1048" s="172"/>
      <c r="W1048" s="173"/>
    </row>
    <row r="1049" spans="2:23" ht="12.75" x14ac:dyDescent="0.2">
      <c r="B1049" s="85">
        <v>1022</v>
      </c>
      <c r="C1049" s="153"/>
      <c r="D1049" s="154"/>
      <c r="E1049" s="70"/>
      <c r="F1049" s="70"/>
      <c r="G1049" s="70"/>
      <c r="H1049" s="70"/>
      <c r="I1049" s="70"/>
      <c r="J1049" s="70"/>
      <c r="K1049" s="70"/>
      <c r="L1049" s="70"/>
      <c r="M1049" s="70"/>
      <c r="N1049" s="70"/>
      <c r="O1049" s="70"/>
      <c r="P1049" s="70"/>
      <c r="Q1049" s="70"/>
      <c r="R1049" s="70"/>
      <c r="S1049" s="70"/>
      <c r="T1049" s="174"/>
      <c r="U1049" s="175"/>
      <c r="V1049" s="175"/>
      <c r="W1049" s="176"/>
    </row>
    <row r="1050" spans="2:23" ht="15.75" customHeight="1" thickBot="1" x14ac:dyDescent="0.25">
      <c r="B1050" s="98">
        <v>1023</v>
      </c>
      <c r="C1050" s="155"/>
      <c r="D1050" s="156"/>
      <c r="E1050" s="72"/>
      <c r="F1050" s="72"/>
      <c r="G1050" s="72"/>
      <c r="H1050" s="72"/>
      <c r="I1050" s="72"/>
      <c r="J1050" s="72"/>
      <c r="K1050" s="72"/>
      <c r="L1050" s="72"/>
      <c r="M1050" s="72"/>
      <c r="N1050" s="72"/>
      <c r="O1050" s="72"/>
      <c r="P1050" s="72"/>
      <c r="Q1050" s="72"/>
      <c r="R1050" s="72"/>
      <c r="S1050" s="72"/>
      <c r="T1050" s="240"/>
      <c r="U1050" s="241"/>
      <c r="V1050" s="241"/>
      <c r="W1050" s="24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0"/>
      <c r="D1088" s="31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</row>
    <row r="1089" spans="3:19" ht="12.75" x14ac:dyDescent="0.2">
      <c r="C1089" s="30"/>
      <c r="D1089" s="31"/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</row>
    <row r="1090" spans="3:19" ht="12.75" x14ac:dyDescent="0.2">
      <c r="C1090" s="223" t="s">
        <v>39</v>
      </c>
      <c r="D1090" s="223"/>
      <c r="E1090" s="223"/>
      <c r="F1090" s="223"/>
      <c r="G1090" s="223"/>
      <c r="H1090" s="223"/>
      <c r="I1090" s="223"/>
      <c r="J1090" s="223"/>
      <c r="K1090" s="223"/>
      <c r="L1090" s="223"/>
      <c r="M1090" s="223"/>
      <c r="N1090" s="223"/>
      <c r="O1090" s="223"/>
      <c r="P1090" s="223"/>
      <c r="Q1090" s="223"/>
      <c r="R1090" s="31"/>
      <c r="S1090" s="31"/>
    </row>
    <row r="1091" spans="3:19" ht="12.75" x14ac:dyDescent="0.2">
      <c r="C1091" s="32">
        <v>0.01</v>
      </c>
      <c r="D1091" s="32">
        <v>1</v>
      </c>
      <c r="E1091" s="32">
        <v>1.5</v>
      </c>
      <c r="F1091" s="32">
        <v>2.5</v>
      </c>
      <c r="G1091" s="32">
        <v>4</v>
      </c>
      <c r="H1091" s="32">
        <v>6.5</v>
      </c>
      <c r="I1091" s="31"/>
      <c r="J1091" s="31"/>
    </row>
    <row r="1092" spans="3:19" ht="15" x14ac:dyDescent="0.25">
      <c r="C1092" s="33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33">
        <f>IF('Planilla Muestreo N°1'!$W$13="N",VLOOKUP($D$1097,Tablas!$B29:E44,D1094,FALSE),IF('Planilla Muestreo N°1'!$W$13="E",VLOOKUP($D$1097,Tablas!$B52:E67,D1094,FALSE),VLOOKUP($D$1097,Tablas!$B75:E90,D1094,FALSE)))</f>
        <v>7</v>
      </c>
      <c r="E1092" s="33">
        <f>IF('Planilla Muestreo N°1'!$W$13="N",VLOOKUP($D$1097,Tablas!$B29:F44,E1094,FALSE),IF('Planilla Muestreo N°1'!$W$13="E",VLOOKUP($D$1097,Tablas!$B52:F67,E1094,FALSE),VLOOKUP($D$1097,Tablas!$B75:F90,E1094,FALSE)))</f>
        <v>10</v>
      </c>
      <c r="F1092" s="33">
        <f>IF('Planilla Muestreo N°1'!$W$13="N",VLOOKUP($D$1097,Tablas!$B29:G44,F1094,FALSE),IF('Planilla Muestreo N°1'!$W$13="E",VLOOKUP($D$1097,Tablas!$B52:G67,F1094,FALSE),VLOOKUP($D$1097,Tablas!$B75:G90,F1094,FALSE)))</f>
        <v>14</v>
      </c>
      <c r="G1092" s="33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33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31"/>
      <c r="J1092" s="31"/>
    </row>
    <row r="1093" spans="3:19" ht="14.25" x14ac:dyDescent="0.2">
      <c r="C1093" s="34"/>
      <c r="D1093" s="34"/>
      <c r="E1093" s="34"/>
      <c r="F1093" s="34"/>
      <c r="G1093" s="34"/>
      <c r="H1093" s="34"/>
      <c r="I1093" s="31"/>
      <c r="J1093" s="31"/>
    </row>
    <row r="1094" spans="3:19" ht="12.75" x14ac:dyDescent="0.2">
      <c r="C1094" s="35">
        <v>3</v>
      </c>
      <c r="D1094" s="35">
        <v>4</v>
      </c>
      <c r="E1094" s="35">
        <v>5</v>
      </c>
      <c r="F1094" s="35">
        <v>6</v>
      </c>
      <c r="G1094" s="35">
        <v>7</v>
      </c>
      <c r="H1094" s="35">
        <v>8</v>
      </c>
      <c r="I1094" s="31"/>
      <c r="J1094" s="31"/>
    </row>
    <row r="1095" spans="3:19" ht="14.25" x14ac:dyDescent="0.2">
      <c r="C1095" s="34"/>
      <c r="D1095" s="34"/>
      <c r="E1095" s="34"/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1"/>
      <c r="S1095" s="31"/>
    </row>
    <row r="1096" spans="3:19" ht="14.25" x14ac:dyDescent="0.2">
      <c r="C1096" s="34" t="str">
        <f>VLOOKUP('Planilla Muestreo N°1'!W13,Tablas!B94:C96,2,FALSE)</f>
        <v>Normal</v>
      </c>
      <c r="D1096" s="34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1"/>
      <c r="S1096" s="31"/>
    </row>
    <row r="1097" spans="3:19" ht="14.25" x14ac:dyDescent="0.2">
      <c r="C1097" s="34" t="s">
        <v>4</v>
      </c>
      <c r="D1097" s="36" t="str">
        <f>VLOOKUP('Planilla Muestreo N°1'!E13,Tablas!B7:D21,3)</f>
        <v>M</v>
      </c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1"/>
      <c r="S1097" s="31"/>
    </row>
    <row r="1098" spans="3:19" ht="12.75" x14ac:dyDescent="0.2">
      <c r="C1098" s="30"/>
      <c r="D1098" s="31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</row>
  </sheetData>
  <autoFilter ref="A27:Y1050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</autoFilter>
  <mergeCells count="2074"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0:W90"/>
    <mergeCell ref="T91:W91"/>
    <mergeCell ref="T93:W93"/>
    <mergeCell ref="T94:W94"/>
    <mergeCell ref="T95:W95"/>
    <mergeCell ref="T96:W96"/>
    <mergeCell ref="T97:W97"/>
    <mergeCell ref="T108:W108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6:D26"/>
    <mergeCell ref="T65:W65"/>
    <mergeCell ref="T66:W66"/>
    <mergeCell ref="T67:W67"/>
    <mergeCell ref="C63:D63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T116:W116"/>
    <mergeCell ref="C93:D93"/>
    <mergeCell ref="T92:W92"/>
    <mergeCell ref="T105:W105"/>
    <mergeCell ref="T106:W106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C110:D110"/>
    <mergeCell ref="T115:W115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14:W114"/>
    <mergeCell ref="C106:D106"/>
    <mergeCell ref="T107:W107"/>
    <mergeCell ref="T109:W109"/>
    <mergeCell ref="T98:W98"/>
    <mergeCell ref="T99:W99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100:W100"/>
    <mergeCell ref="T64:W64"/>
    <mergeCell ref="T76:W76"/>
    <mergeCell ref="C76:D76"/>
    <mergeCell ref="C77:D77"/>
    <mergeCell ref="C78:D78"/>
    <mergeCell ref="C79:D79"/>
    <mergeCell ref="C80:D80"/>
    <mergeCell ref="C87:D87"/>
    <mergeCell ref="C88:D88"/>
    <mergeCell ref="C95:D95"/>
    <mergeCell ref="C96:D96"/>
    <mergeCell ref="C97:D97"/>
    <mergeCell ref="C51:D51"/>
    <mergeCell ref="C75:D75"/>
    <mergeCell ref="T44:W44"/>
    <mergeCell ref="T52:W52"/>
    <mergeCell ref="T53:W53"/>
    <mergeCell ref="T54:W54"/>
    <mergeCell ref="T55:W55"/>
    <mergeCell ref="T56:W56"/>
    <mergeCell ref="T112:W112"/>
    <mergeCell ref="C59:D59"/>
    <mergeCell ref="C69:D69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57:W57"/>
    <mergeCell ref="T58:W58"/>
    <mergeCell ref="T59:W59"/>
    <mergeCell ref="T39:W39"/>
    <mergeCell ref="T38:W38"/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  <mergeCell ref="T37:W37"/>
  </mergeCells>
  <phoneticPr fontId="23" type="noConversion"/>
  <conditionalFormatting sqref="E26:S26">
    <cfRule type="cellIs" dxfId="5" priority="1" stopIfTrue="1" operator="equal">
      <formula>"C"</formula>
    </cfRule>
    <cfRule type="cellIs" dxfId="4" priority="2" stopIfTrue="1" operator="equal">
      <formula>"NC"</formula>
    </cfRule>
  </conditionalFormatting>
  <conditionalFormatting sqref="W15">
    <cfRule type="cellIs" dxfId="3" priority="3" stopIfTrue="1" operator="equal">
      <formula>"Conforme"</formula>
    </cfRule>
    <cfRule type="cellIs" dxfId="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view="pageBreakPreview" zoomScaleNormal="100" zoomScaleSheetLayoutView="100" workbookViewId="0">
      <selection activeCell="Q10" sqref="Q10"/>
    </sheetView>
  </sheetViews>
  <sheetFormatPr baseColWidth="10" defaultColWidth="11.42578125" defaultRowHeight="14.25" x14ac:dyDescent="0.2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1406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195"/>
      <c r="C2" s="195"/>
      <c r="D2" s="195"/>
      <c r="E2" s="262" t="s">
        <v>49</v>
      </c>
      <c r="F2" s="262"/>
      <c r="G2" s="262"/>
      <c r="H2" s="262"/>
      <c r="I2" s="262"/>
      <c r="J2" s="262"/>
      <c r="K2" s="262"/>
      <c r="L2" s="262"/>
    </row>
    <row r="3" spans="2:12" ht="19.5" customHeight="1" x14ac:dyDescent="0.2">
      <c r="B3" s="195"/>
      <c r="C3" s="195"/>
      <c r="D3" s="195"/>
      <c r="E3" s="262" t="s">
        <v>50</v>
      </c>
      <c r="F3" s="262"/>
      <c r="G3" s="262"/>
      <c r="H3" s="262"/>
      <c r="I3" s="262"/>
      <c r="J3" s="262"/>
      <c r="K3" s="262"/>
      <c r="L3" s="262"/>
    </row>
    <row r="4" spans="2:12" ht="19.5" customHeight="1" x14ac:dyDescent="0.2">
      <c r="B4" s="195"/>
      <c r="C4" s="195"/>
      <c r="D4" s="195"/>
      <c r="E4" s="263" t="s">
        <v>51</v>
      </c>
      <c r="F4" s="263"/>
      <c r="G4" s="263"/>
      <c r="H4" s="263"/>
      <c r="I4" s="263"/>
      <c r="J4" s="263"/>
      <c r="K4" s="263"/>
      <c r="L4" s="263"/>
    </row>
    <row r="5" spans="2:12" ht="12.75" customHeight="1" x14ac:dyDescent="0.2">
      <c r="C5" s="47"/>
      <c r="D5" s="47"/>
      <c r="E5" s="47"/>
      <c r="F5" s="47"/>
      <c r="G5" s="47"/>
    </row>
    <row r="6" spans="2:12" ht="57" customHeight="1" x14ac:dyDescent="0.25">
      <c r="C6" s="64" t="s">
        <v>52</v>
      </c>
      <c r="D6" s="266" t="s">
        <v>100</v>
      </c>
      <c r="E6" s="266"/>
      <c r="F6" s="266"/>
      <c r="G6" s="266"/>
      <c r="H6" s="264" t="s">
        <v>53</v>
      </c>
      <c r="I6" s="264"/>
      <c r="J6" s="265">
        <v>46148</v>
      </c>
      <c r="K6" s="265"/>
      <c r="L6" s="48"/>
    </row>
    <row r="7" spans="2:12" x14ac:dyDescent="0.2">
      <c r="C7" s="64"/>
      <c r="H7" s="67"/>
      <c r="I7" s="67"/>
    </row>
    <row r="8" spans="2:12" ht="48.75" customHeight="1" x14ac:dyDescent="0.2">
      <c r="C8" s="64" t="s">
        <v>54</v>
      </c>
      <c r="D8" s="266" t="s">
        <v>99</v>
      </c>
      <c r="E8" s="266"/>
      <c r="F8" s="266"/>
      <c r="H8" s="67"/>
      <c r="I8" s="66" t="s">
        <v>48</v>
      </c>
      <c r="J8" s="267" t="s">
        <v>140</v>
      </c>
      <c r="K8" s="267"/>
    </row>
    <row r="9" spans="2:12" x14ac:dyDescent="0.2">
      <c r="C9" s="64"/>
      <c r="H9" s="67"/>
      <c r="I9" s="67"/>
    </row>
    <row r="10" spans="2:12" ht="46.5" customHeight="1" x14ac:dyDescent="0.2">
      <c r="C10" s="64" t="s">
        <v>55</v>
      </c>
      <c r="D10" s="278" t="s">
        <v>141</v>
      </c>
      <c r="E10" s="278"/>
      <c r="F10" s="278"/>
      <c r="H10" s="67"/>
      <c r="I10" s="66" t="s">
        <v>56</v>
      </c>
      <c r="J10" s="267">
        <v>1</v>
      </c>
      <c r="K10" s="267"/>
    </row>
    <row r="11" spans="2:12" ht="12" customHeight="1" thickBot="1" x14ac:dyDescent="0.3">
      <c r="C11" s="49"/>
      <c r="H11" s="67"/>
      <c r="I11" s="67"/>
    </row>
    <row r="12" spans="2:12" ht="12" customHeight="1" thickBot="1" x14ac:dyDescent="0.3">
      <c r="C12" s="49"/>
      <c r="H12" s="276" t="s">
        <v>67</v>
      </c>
      <c r="I12" s="277"/>
      <c r="J12" s="270">
        <f>IFERROR((F15/F13),"")</f>
        <v>0.97142857142857142</v>
      </c>
      <c r="K12" s="271"/>
    </row>
    <row r="13" spans="2:12" ht="15" thickBot="1" x14ac:dyDescent="0.25">
      <c r="C13" s="268" t="s">
        <v>57</v>
      </c>
      <c r="D13" s="268"/>
      <c r="E13" s="269"/>
      <c r="F13" s="83">
        <f>'Planilla Muestreo N°1'!E15</f>
        <v>315</v>
      </c>
      <c r="H13" s="276"/>
      <c r="I13" s="277"/>
      <c r="J13" s="272"/>
      <c r="K13" s="273"/>
    </row>
    <row r="14" spans="2:12" ht="12.75" customHeight="1" thickBot="1" x14ac:dyDescent="0.25">
      <c r="C14" s="64"/>
      <c r="D14" s="65"/>
      <c r="E14" s="65"/>
      <c r="F14" s="2"/>
      <c r="H14" s="67"/>
      <c r="I14" s="67"/>
    </row>
    <row r="15" spans="2:12" ht="15.75" customHeight="1" thickBot="1" x14ac:dyDescent="0.25">
      <c r="C15" s="268" t="s">
        <v>58</v>
      </c>
      <c r="D15" s="268"/>
      <c r="E15" s="269"/>
      <c r="F15" s="83">
        <f>F13-F17</f>
        <v>306</v>
      </c>
      <c r="H15" s="276" t="s">
        <v>40</v>
      </c>
      <c r="I15" s="277"/>
      <c r="J15" s="274" t="str">
        <f>'Planilla Muestreo N°1'!W15</f>
        <v>Conforme</v>
      </c>
      <c r="K15" s="215"/>
    </row>
    <row r="16" spans="2:12" ht="12.75" customHeight="1" thickBot="1" x14ac:dyDescent="0.25">
      <c r="C16" s="64"/>
      <c r="D16" s="65"/>
      <c r="E16" s="65"/>
      <c r="F16" s="2"/>
      <c r="H16" s="276"/>
      <c r="I16" s="277"/>
      <c r="J16" s="275"/>
      <c r="K16" s="216"/>
    </row>
    <row r="17" spans="2:12" ht="15.75" customHeight="1" thickBot="1" x14ac:dyDescent="0.25">
      <c r="C17" s="268" t="s">
        <v>59</v>
      </c>
      <c r="D17" s="268"/>
      <c r="E17" s="269"/>
      <c r="F17" s="83">
        <f>MAX(H23:H37)</f>
        <v>9</v>
      </c>
      <c r="K17" s="50"/>
    </row>
    <row r="18" spans="2:12" ht="15.75" thickBot="1" x14ac:dyDescent="0.3">
      <c r="C18" s="49"/>
    </row>
    <row r="19" spans="2:12" ht="15" x14ac:dyDescent="0.25">
      <c r="B19" s="51"/>
      <c r="C19" s="52"/>
      <c r="D19" s="53"/>
      <c r="E19" s="53"/>
      <c r="F19" s="53"/>
      <c r="G19" s="53"/>
      <c r="H19" s="53"/>
      <c r="I19" s="53"/>
      <c r="J19" s="53"/>
      <c r="K19" s="53"/>
      <c r="L19" s="54"/>
    </row>
    <row r="20" spans="2:12" ht="15" x14ac:dyDescent="0.25">
      <c r="B20" s="55"/>
      <c r="C20" s="49" t="s">
        <v>60</v>
      </c>
      <c r="L20" s="56"/>
    </row>
    <row r="21" spans="2:12" x14ac:dyDescent="0.2">
      <c r="B21" s="55"/>
      <c r="L21" s="56"/>
    </row>
    <row r="22" spans="2:12" ht="40.5" customHeight="1" x14ac:dyDescent="0.25">
      <c r="B22" s="55"/>
      <c r="C22" s="291"/>
      <c r="D22" s="291"/>
      <c r="E22" s="291"/>
      <c r="F22" s="57" t="s">
        <v>61</v>
      </c>
      <c r="G22" s="57" t="s">
        <v>62</v>
      </c>
      <c r="H22" s="57" t="s">
        <v>63</v>
      </c>
      <c r="I22" s="289" t="s">
        <v>64</v>
      </c>
      <c r="J22" s="289"/>
      <c r="K22" s="289"/>
      <c r="L22" s="56"/>
    </row>
    <row r="23" spans="2:12" ht="44.1" customHeight="1" x14ac:dyDescent="0.2">
      <c r="B23" s="55"/>
      <c r="C23" s="286" t="str">
        <f>'Planilla Muestreo N°1'!E24</f>
        <v>Resolución</v>
      </c>
      <c r="D23" s="287"/>
      <c r="E23" s="288"/>
      <c r="F23" s="62">
        <f>$F$13</f>
        <v>315</v>
      </c>
      <c r="G23" s="62">
        <f>F23-H23</f>
        <v>315</v>
      </c>
      <c r="H23" s="62">
        <f>'Planilla Muestreo N°1'!E25</f>
        <v>0</v>
      </c>
      <c r="I23" s="290"/>
      <c r="J23" s="283"/>
      <c r="K23" s="284"/>
      <c r="L23" s="56"/>
    </row>
    <row r="24" spans="2:12" ht="44.1" customHeight="1" x14ac:dyDescent="0.2">
      <c r="B24" s="55"/>
      <c r="C24" s="279" t="str">
        <f>'Planilla Muestreo N°1'!F24</f>
        <v>Legibilidad</v>
      </c>
      <c r="D24" s="280"/>
      <c r="E24" s="281"/>
      <c r="F24" s="62">
        <f t="shared" ref="F24:F37" si="0">$F$13</f>
        <v>315</v>
      </c>
      <c r="G24" s="62">
        <f t="shared" ref="G24:G37" si="1">F24-H24</f>
        <v>315</v>
      </c>
      <c r="H24" s="62">
        <f>'Planilla Muestreo N°1'!F25</f>
        <v>0</v>
      </c>
      <c r="I24" s="282"/>
      <c r="J24" s="283"/>
      <c r="K24" s="284"/>
      <c r="L24" s="56"/>
    </row>
    <row r="25" spans="2:12" ht="44.1" customHeight="1" x14ac:dyDescent="0.2">
      <c r="B25" s="55"/>
      <c r="C25" s="279" t="str">
        <f>'Planilla Muestreo N°1'!G24</f>
        <v>Integridad</v>
      </c>
      <c r="D25" s="280"/>
      <c r="E25" s="281"/>
      <c r="F25" s="62">
        <f t="shared" si="0"/>
        <v>315</v>
      </c>
      <c r="G25" s="62">
        <f t="shared" si="1"/>
        <v>306</v>
      </c>
      <c r="H25" s="62">
        <f>'Planilla Muestreo N°1'!G25</f>
        <v>9</v>
      </c>
      <c r="I25" s="282"/>
      <c r="J25" s="283"/>
      <c r="K25" s="284"/>
      <c r="L25" s="56"/>
    </row>
    <row r="26" spans="2:12" ht="44.1" customHeight="1" x14ac:dyDescent="0.2">
      <c r="B26" s="55"/>
      <c r="C26" s="279" t="str">
        <f>'Planilla Muestreo N°1'!H24</f>
        <v xml:space="preserve">Orientación
Alineación del documento </v>
      </c>
      <c r="D26" s="280"/>
      <c r="E26" s="281"/>
      <c r="F26" s="62">
        <f t="shared" si="0"/>
        <v>315</v>
      </c>
      <c r="G26" s="62">
        <f t="shared" si="1"/>
        <v>315</v>
      </c>
      <c r="H26" s="62">
        <f>'Planilla Muestreo N°1'!H25</f>
        <v>0</v>
      </c>
      <c r="I26" s="282"/>
      <c r="J26" s="283"/>
      <c r="K26" s="284"/>
      <c r="L26" s="56"/>
    </row>
    <row r="27" spans="2:12" ht="44.1" customHeight="1" x14ac:dyDescent="0.2">
      <c r="B27" s="55"/>
      <c r="C27" s="279" t="str">
        <f>'Planilla Muestreo N°1'!I24</f>
        <v>Peso de la imagen</v>
      </c>
      <c r="D27" s="280"/>
      <c r="E27" s="281"/>
      <c r="F27" s="62">
        <f t="shared" si="0"/>
        <v>315</v>
      </c>
      <c r="G27" s="62">
        <f t="shared" si="1"/>
        <v>315</v>
      </c>
      <c r="H27" s="62">
        <f>'Planilla Muestreo N°1'!I25</f>
        <v>0</v>
      </c>
      <c r="I27" s="282"/>
      <c r="J27" s="283"/>
      <c r="K27" s="284"/>
      <c r="L27" s="56"/>
    </row>
    <row r="28" spans="2:12" ht="44.1" customHeight="1" x14ac:dyDescent="0.2">
      <c r="B28" s="55"/>
      <c r="C28" s="279" t="str">
        <f>'Planilla Muestreo N°1'!J24</f>
        <v>Capa de texto / OCR</v>
      </c>
      <c r="D28" s="280"/>
      <c r="E28" s="281"/>
      <c r="F28" s="62">
        <f t="shared" si="0"/>
        <v>315</v>
      </c>
      <c r="G28" s="62">
        <f t="shared" si="1"/>
        <v>315</v>
      </c>
      <c r="H28" s="62">
        <f>'Planilla Muestreo N°1'!J25</f>
        <v>0</v>
      </c>
      <c r="I28" s="282"/>
      <c r="J28" s="283"/>
      <c r="K28" s="284"/>
      <c r="L28" s="56"/>
    </row>
    <row r="29" spans="2:12" ht="44.1" customHeight="1" x14ac:dyDescent="0.2">
      <c r="B29" s="55"/>
      <c r="C29" s="279" t="str">
        <f>'Planilla Muestreo N°1'!K24</f>
        <v>Metadata Embebida</v>
      </c>
      <c r="D29" s="280"/>
      <c r="E29" s="281"/>
      <c r="F29" s="62">
        <f t="shared" si="0"/>
        <v>315</v>
      </c>
      <c r="G29" s="62">
        <f t="shared" si="1"/>
        <v>315</v>
      </c>
      <c r="H29" s="62">
        <f>'Planilla Muestreo N°1'!K25</f>
        <v>0</v>
      </c>
      <c r="I29" s="77"/>
      <c r="J29" s="78"/>
      <c r="K29" s="79"/>
      <c r="L29" s="56"/>
    </row>
    <row r="30" spans="2:12" ht="44.1" customHeight="1" x14ac:dyDescent="0.2">
      <c r="B30" s="55"/>
      <c r="C30" s="279" t="str">
        <f>'Planilla Muestreo N°1'!L24</f>
        <v>Sellado del PDF/A</v>
      </c>
      <c r="D30" s="280"/>
      <c r="E30" s="281"/>
      <c r="F30" s="62">
        <f t="shared" si="0"/>
        <v>315</v>
      </c>
      <c r="G30" s="62">
        <f t="shared" si="1"/>
        <v>315</v>
      </c>
      <c r="H30" s="62">
        <f>'Planilla Muestreo N°1'!L25</f>
        <v>0</v>
      </c>
      <c r="I30" s="77"/>
      <c r="J30" s="78"/>
      <c r="K30" s="79"/>
      <c r="L30" s="56"/>
    </row>
    <row r="31" spans="2:12" ht="44.1" customHeight="1" x14ac:dyDescent="0.2">
      <c r="B31" s="55"/>
      <c r="C31" s="279" t="s">
        <v>94</v>
      </c>
      <c r="D31" s="280"/>
      <c r="E31" s="281"/>
      <c r="F31" s="62">
        <f t="shared" si="0"/>
        <v>315</v>
      </c>
      <c r="G31" s="62">
        <f t="shared" si="1"/>
        <v>315</v>
      </c>
      <c r="H31" s="62">
        <f>'Planilla Muestreo N°1'!M25</f>
        <v>0</v>
      </c>
      <c r="I31" s="77"/>
      <c r="J31" s="78"/>
      <c r="K31" s="79"/>
      <c r="L31" s="56"/>
    </row>
    <row r="32" spans="2:12" ht="44.1" customHeight="1" x14ac:dyDescent="0.2">
      <c r="B32" s="55"/>
      <c r="C32" s="279" t="str">
        <f>'Planilla Muestreo N°1'!N24</f>
        <v>FUID</v>
      </c>
      <c r="D32" s="280"/>
      <c r="E32" s="281"/>
      <c r="F32" s="62">
        <f t="shared" si="0"/>
        <v>315</v>
      </c>
      <c r="G32" s="62">
        <f t="shared" si="1"/>
        <v>309</v>
      </c>
      <c r="H32" s="62">
        <f>'Planilla Muestreo N°1'!N25</f>
        <v>6</v>
      </c>
      <c r="I32" s="77"/>
      <c r="J32" s="78"/>
      <c r="K32" s="79"/>
      <c r="L32" s="56"/>
    </row>
    <row r="33" spans="2:12" ht="44.1" customHeight="1" x14ac:dyDescent="0.2">
      <c r="B33" s="55"/>
      <c r="C33" s="279" t="str">
        <f>'Planilla Muestreo N°1'!O24</f>
        <v>Hoja de Control</v>
      </c>
      <c r="D33" s="280"/>
      <c r="E33" s="281"/>
      <c r="F33" s="62">
        <f t="shared" si="0"/>
        <v>315</v>
      </c>
      <c r="G33" s="62">
        <f t="shared" si="1"/>
        <v>315</v>
      </c>
      <c r="H33" s="62">
        <f>'Planilla Muestreo N°1'!O25</f>
        <v>0</v>
      </c>
      <c r="I33" s="77"/>
      <c r="J33" s="78"/>
      <c r="K33" s="79"/>
      <c r="L33" s="56"/>
    </row>
    <row r="34" spans="2:12" ht="44.1" customHeight="1" x14ac:dyDescent="0.2">
      <c r="B34" s="55"/>
      <c r="C34" s="279" t="str">
        <f>'Planilla Muestreo N°1'!P24</f>
        <v>Realmacenamiento Caja</v>
      </c>
      <c r="D34" s="280"/>
      <c r="E34" s="281"/>
      <c r="F34" s="62">
        <f t="shared" si="0"/>
        <v>315</v>
      </c>
      <c r="G34" s="62">
        <f t="shared" si="1"/>
        <v>315</v>
      </c>
      <c r="H34" s="62">
        <f>'Planilla Muestreo N°1'!P25</f>
        <v>0</v>
      </c>
      <c r="I34" s="77"/>
      <c r="J34" s="78"/>
      <c r="K34" s="79"/>
      <c r="L34" s="56"/>
    </row>
    <row r="35" spans="2:12" ht="44.1" customHeight="1" x14ac:dyDescent="0.2">
      <c r="B35" s="55"/>
      <c r="C35" s="279" t="str">
        <f>'Planilla Muestreo N°1'!Q24</f>
        <v>Realmacenamiento Carpeta</v>
      </c>
      <c r="D35" s="280"/>
      <c r="E35" s="281"/>
      <c r="F35" s="62">
        <f t="shared" si="0"/>
        <v>315</v>
      </c>
      <c r="G35" s="62">
        <f t="shared" si="1"/>
        <v>315</v>
      </c>
      <c r="H35" s="62">
        <f>'Planilla Muestreo N°1'!Q25</f>
        <v>0</v>
      </c>
      <c r="I35" s="77"/>
      <c r="J35" s="78"/>
      <c r="K35" s="79"/>
      <c r="L35" s="56"/>
    </row>
    <row r="36" spans="2:12" ht="66" customHeight="1" x14ac:dyDescent="0.2">
      <c r="B36" s="55"/>
      <c r="C36" s="286" t="str">
        <f>'Planilla Muestreo N°1'!R24</f>
        <v>Rotulo Carpeta</v>
      </c>
      <c r="D36" s="287"/>
      <c r="E36" s="288"/>
      <c r="F36" s="62">
        <f t="shared" si="0"/>
        <v>315</v>
      </c>
      <c r="G36" s="62">
        <f t="shared" si="1"/>
        <v>315</v>
      </c>
      <c r="H36" s="62">
        <f>'Planilla Muestreo N°1'!R25</f>
        <v>0</v>
      </c>
      <c r="I36" s="290"/>
      <c r="J36" s="303"/>
      <c r="K36" s="304"/>
      <c r="L36" s="56"/>
    </row>
    <row r="37" spans="2:12" ht="44.1" customHeight="1" x14ac:dyDescent="0.2">
      <c r="B37" s="55"/>
      <c r="C37" s="286" t="str">
        <f>'Planilla Muestreo N°1'!S24</f>
        <v>Rotulo Caja</v>
      </c>
      <c r="D37" s="287"/>
      <c r="E37" s="288"/>
      <c r="F37" s="62">
        <f t="shared" si="0"/>
        <v>315</v>
      </c>
      <c r="G37" s="62">
        <f t="shared" si="1"/>
        <v>315</v>
      </c>
      <c r="H37" s="62">
        <f>'Planilla Muestreo N°1'!S25</f>
        <v>0</v>
      </c>
      <c r="I37" s="282"/>
      <c r="J37" s="283"/>
      <c r="K37" s="284"/>
      <c r="L37" s="56"/>
    </row>
    <row r="38" spans="2:12" ht="15" thickBot="1" x14ac:dyDescent="0.25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60"/>
    </row>
    <row r="39" spans="2:12" ht="15" thickBot="1" x14ac:dyDescent="0.25"/>
    <row r="40" spans="2:12" x14ac:dyDescent="0.2">
      <c r="B40" s="51"/>
      <c r="C40" s="53"/>
      <c r="D40" s="53"/>
      <c r="E40" s="53"/>
      <c r="F40" s="53"/>
      <c r="G40" s="53"/>
      <c r="H40" s="53"/>
      <c r="I40" s="53"/>
      <c r="J40" s="53"/>
      <c r="K40" s="53"/>
      <c r="L40" s="54"/>
    </row>
    <row r="41" spans="2:12" ht="15" x14ac:dyDescent="0.25">
      <c r="B41" s="55"/>
      <c r="C41" s="49" t="s">
        <v>43</v>
      </c>
      <c r="L41" s="56"/>
    </row>
    <row r="42" spans="2:12" x14ac:dyDescent="0.2">
      <c r="B42" s="55"/>
      <c r="L42" s="56"/>
    </row>
    <row r="43" spans="2:12" x14ac:dyDescent="0.2">
      <c r="B43" s="55"/>
      <c r="C43" s="285"/>
      <c r="D43" s="285"/>
      <c r="E43" s="285"/>
      <c r="F43" s="285"/>
      <c r="G43" s="285"/>
      <c r="H43" s="285"/>
      <c r="I43" s="285"/>
      <c r="J43" s="285"/>
      <c r="K43" s="285"/>
      <c r="L43" s="56"/>
    </row>
    <row r="44" spans="2:12" ht="20.25" customHeight="1" x14ac:dyDescent="0.2">
      <c r="B44" s="55"/>
      <c r="C44" s="305"/>
      <c r="D44" s="305"/>
      <c r="E44" s="305"/>
      <c r="F44" s="305"/>
      <c r="G44" s="305"/>
      <c r="H44" s="305"/>
      <c r="I44" s="305"/>
      <c r="J44" s="305"/>
      <c r="K44" s="305"/>
      <c r="L44" s="56"/>
    </row>
    <row r="45" spans="2:12" ht="20.25" customHeight="1" x14ac:dyDescent="0.2">
      <c r="B45" s="55"/>
      <c r="C45" s="302"/>
      <c r="D45" s="302"/>
      <c r="E45" s="302"/>
      <c r="F45" s="302"/>
      <c r="G45" s="302"/>
      <c r="H45" s="302"/>
      <c r="I45" s="302"/>
      <c r="J45" s="302"/>
      <c r="K45" s="302"/>
      <c r="L45" s="56"/>
    </row>
    <row r="46" spans="2:12" ht="15" thickBot="1" x14ac:dyDescent="0.25"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60"/>
    </row>
    <row r="48" spans="2:12" ht="15" thickBot="1" x14ac:dyDescent="0.25"/>
    <row r="49" spans="2:13" ht="27" customHeight="1" thickBot="1" x14ac:dyDescent="0.25">
      <c r="B49" s="253" t="s">
        <v>91</v>
      </c>
      <c r="C49" s="254"/>
      <c r="D49" s="255" t="s">
        <v>96</v>
      </c>
      <c r="E49" s="256"/>
      <c r="F49" s="256"/>
      <c r="G49" s="256"/>
      <c r="H49" s="257"/>
      <c r="I49" s="255" t="s">
        <v>92</v>
      </c>
      <c r="J49" s="256"/>
      <c r="K49" s="256"/>
      <c r="L49" s="256"/>
      <c r="M49" s="257"/>
    </row>
    <row r="50" spans="2:13" ht="60.95" customHeight="1" thickBot="1" x14ac:dyDescent="0.25">
      <c r="B50" s="258" t="s">
        <v>93</v>
      </c>
      <c r="C50" s="259"/>
      <c r="D50" s="260"/>
      <c r="E50" s="261"/>
      <c r="F50" s="261"/>
      <c r="G50" s="261"/>
      <c r="H50" s="261"/>
      <c r="I50" s="255"/>
      <c r="J50" s="256"/>
      <c r="K50" s="256"/>
      <c r="L50" s="256"/>
      <c r="M50" s="257"/>
    </row>
    <row r="51" spans="2:13" ht="15.75" customHeight="1" thickBot="1" x14ac:dyDescent="0.3">
      <c r="C51"/>
    </row>
    <row r="52" spans="2:13" ht="15" customHeight="1" thickBot="1" x14ac:dyDescent="0.25">
      <c r="G52" s="292" t="s">
        <v>83</v>
      </c>
      <c r="H52" s="293"/>
      <c r="I52" s="293"/>
      <c r="J52" s="293"/>
      <c r="K52" s="293"/>
      <c r="L52" s="294"/>
    </row>
    <row r="53" spans="2:13" ht="15.75" thickBot="1" x14ac:dyDescent="0.3">
      <c r="C53" s="19"/>
      <c r="D53" s="19"/>
      <c r="E53" s="19"/>
      <c r="F53" s="19"/>
      <c r="G53" s="86" t="s">
        <v>84</v>
      </c>
      <c r="H53" s="295" t="s">
        <v>85</v>
      </c>
      <c r="I53" s="296"/>
      <c r="J53" s="297"/>
      <c r="K53" s="298" t="s">
        <v>86</v>
      </c>
      <c r="L53" s="299"/>
    </row>
    <row r="54" spans="2:13" ht="25.5" customHeight="1" x14ac:dyDescent="0.25">
      <c r="C54" s="19"/>
      <c r="D54" s="19"/>
      <c r="E54" s="19"/>
      <c r="F54" s="19"/>
      <c r="G54" s="87" t="s">
        <v>87</v>
      </c>
      <c r="H54" s="243" t="s">
        <v>101</v>
      </c>
      <c r="I54" s="244"/>
      <c r="J54" s="245"/>
      <c r="K54" s="300"/>
      <c r="L54" s="301"/>
    </row>
    <row r="55" spans="2:13" ht="27" customHeight="1" x14ac:dyDescent="0.25">
      <c r="C55" s="19"/>
      <c r="D55" s="19"/>
      <c r="E55" s="19"/>
      <c r="F55" s="19"/>
      <c r="G55" s="87" t="s">
        <v>88</v>
      </c>
      <c r="H55" s="243" t="s">
        <v>102</v>
      </c>
      <c r="I55" s="244"/>
      <c r="J55" s="245"/>
      <c r="K55" s="246"/>
      <c r="L55" s="247"/>
    </row>
    <row r="56" spans="2:13" ht="27" customHeight="1" x14ac:dyDescent="0.25">
      <c r="C56" s="19"/>
      <c r="D56" s="19"/>
      <c r="E56" s="19"/>
      <c r="F56" s="19"/>
      <c r="G56" s="87" t="s">
        <v>89</v>
      </c>
      <c r="H56" s="243" t="s">
        <v>103</v>
      </c>
      <c r="I56" s="244"/>
      <c r="J56" s="245"/>
      <c r="K56" s="246"/>
      <c r="L56" s="247"/>
    </row>
    <row r="57" spans="2:13" ht="27" customHeight="1" x14ac:dyDescent="0.25">
      <c r="C57" s="19"/>
      <c r="D57" s="19"/>
      <c r="E57" s="19"/>
      <c r="F57" s="19"/>
      <c r="G57" s="87" t="s">
        <v>90</v>
      </c>
      <c r="H57" s="243" t="s">
        <v>104</v>
      </c>
      <c r="I57" s="244"/>
      <c r="J57" s="245"/>
      <c r="K57" s="246"/>
      <c r="L57" s="247"/>
    </row>
    <row r="58" spans="2:13" ht="26.45" customHeight="1" thickBot="1" x14ac:dyDescent="0.3">
      <c r="C58" s="19"/>
      <c r="D58" s="19"/>
      <c r="E58" s="19"/>
      <c r="F58" s="19"/>
      <c r="G58" s="89" t="s">
        <v>97</v>
      </c>
      <c r="H58" s="248"/>
      <c r="I58" s="249"/>
      <c r="J58" s="250"/>
      <c r="K58" s="251"/>
      <c r="L58" s="252"/>
    </row>
  </sheetData>
  <mergeCells count="65">
    <mergeCell ref="C45:K45"/>
    <mergeCell ref="C27:E27"/>
    <mergeCell ref="C28:E28"/>
    <mergeCell ref="C37:E37"/>
    <mergeCell ref="I37:K37"/>
    <mergeCell ref="I36:K36"/>
    <mergeCell ref="C44:K44"/>
    <mergeCell ref="K55:L55"/>
    <mergeCell ref="G52:L52"/>
    <mergeCell ref="H53:J53"/>
    <mergeCell ref="K53:L53"/>
    <mergeCell ref="H54:J54"/>
    <mergeCell ref="K54:L54"/>
    <mergeCell ref="H55:J55"/>
    <mergeCell ref="I22:K22"/>
    <mergeCell ref="I23:K23"/>
    <mergeCell ref="I24:K24"/>
    <mergeCell ref="I25:K25"/>
    <mergeCell ref="C22:E22"/>
    <mergeCell ref="C23:E23"/>
    <mergeCell ref="C24:E24"/>
    <mergeCell ref="C25:E25"/>
    <mergeCell ref="C26:E26"/>
    <mergeCell ref="I26:K26"/>
    <mergeCell ref="I27:K27"/>
    <mergeCell ref="I28:K28"/>
    <mergeCell ref="C43:K43"/>
    <mergeCell ref="C36:E36"/>
    <mergeCell ref="C35:E35"/>
    <mergeCell ref="C29:E29"/>
    <mergeCell ref="C30:E30"/>
    <mergeCell ref="C32:E32"/>
    <mergeCell ref="C33:E33"/>
    <mergeCell ref="C34:E34"/>
    <mergeCell ref="C31:E31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B2:D4"/>
    <mergeCell ref="E2:L2"/>
    <mergeCell ref="E3:L3"/>
    <mergeCell ref="E4:L4"/>
    <mergeCell ref="H6:I6"/>
    <mergeCell ref="J6:K6"/>
    <mergeCell ref="D6:G6"/>
    <mergeCell ref="B49:C49"/>
    <mergeCell ref="D49:H49"/>
    <mergeCell ref="I49:M49"/>
    <mergeCell ref="B50:C50"/>
    <mergeCell ref="D50:H50"/>
    <mergeCell ref="I50:M50"/>
    <mergeCell ref="H56:J56"/>
    <mergeCell ref="K56:L56"/>
    <mergeCell ref="H57:J57"/>
    <mergeCell ref="K57:L57"/>
    <mergeCell ref="H58:J58"/>
    <mergeCell ref="K58:L58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1" priority="1" stopIfTrue="1" operator="equal">
      <formula>"Conforme"</formula>
    </cfRule>
    <cfRule type="cellIs" dxfId="0" priority="2" stopIfTrue="1" operator="equal">
      <formula>"No Conforme"</formula>
    </cfRule>
  </conditionalFormatting>
  <printOptions horizontalCentered="1" verticalCentered="1"/>
  <pageMargins left="0.23622047244094491" right="0" top="0.74803149606299213" bottom="0.74803149606299213" header="0.31496062992125984" footer="0.31496062992125984"/>
  <pageSetup paperSize="149" scale="4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 x14ac:dyDescent="0.25"/>
  <cols>
    <col min="1" max="1" width="9.5703125" style="19" customWidth="1"/>
    <col min="2" max="2" width="11.28515625" style="19" customWidth="1"/>
    <col min="3" max="3" width="11.5703125" style="19" customWidth="1"/>
    <col min="4" max="9" width="11.42578125" style="37"/>
    <col min="10" max="16384" width="11.42578125" style="19"/>
  </cols>
  <sheetData>
    <row r="2" spans="2:4" ht="42.75" customHeight="1" x14ac:dyDescent="0.25">
      <c r="B2" s="308" t="s">
        <v>9</v>
      </c>
      <c r="C2" s="308"/>
      <c r="D2" s="308"/>
    </row>
    <row r="3" spans="2:4" x14ac:dyDescent="0.25">
      <c r="B3" s="18" t="s">
        <v>10</v>
      </c>
      <c r="C3" s="18"/>
    </row>
    <row r="5" spans="2:4" x14ac:dyDescent="0.25">
      <c r="B5" s="10" t="s">
        <v>0</v>
      </c>
      <c r="C5" s="10"/>
      <c r="D5" s="306" t="s">
        <v>11</v>
      </c>
    </row>
    <row r="6" spans="2:4" x14ac:dyDescent="0.25">
      <c r="B6" s="38" t="s">
        <v>12</v>
      </c>
      <c r="C6" s="38" t="s">
        <v>13</v>
      </c>
      <c r="D6" s="306"/>
    </row>
    <row r="7" spans="2:4" x14ac:dyDescent="0.25">
      <c r="B7" s="39">
        <v>2</v>
      </c>
      <c r="C7" s="39">
        <v>8</v>
      </c>
      <c r="D7" s="37" t="s">
        <v>14</v>
      </c>
    </row>
    <row r="8" spans="2:4" x14ac:dyDescent="0.25">
      <c r="B8" s="39">
        <v>9</v>
      </c>
      <c r="C8" s="39">
        <v>15</v>
      </c>
      <c r="D8" s="37" t="s">
        <v>15</v>
      </c>
    </row>
    <row r="9" spans="2:4" x14ac:dyDescent="0.25">
      <c r="B9" s="39">
        <v>16</v>
      </c>
      <c r="C9" s="39">
        <v>25</v>
      </c>
      <c r="D9" s="37" t="s">
        <v>16</v>
      </c>
    </row>
    <row r="10" spans="2:4" x14ac:dyDescent="0.25">
      <c r="B10" s="39">
        <v>26</v>
      </c>
      <c r="C10" s="39">
        <v>50</v>
      </c>
      <c r="D10" s="37" t="s">
        <v>17</v>
      </c>
    </row>
    <row r="11" spans="2:4" x14ac:dyDescent="0.25">
      <c r="B11" s="39">
        <v>51</v>
      </c>
      <c r="C11" s="39">
        <v>90</v>
      </c>
      <c r="D11" s="37" t="s">
        <v>18</v>
      </c>
    </row>
    <row r="12" spans="2:4" x14ac:dyDescent="0.25">
      <c r="B12" s="39">
        <v>91</v>
      </c>
      <c r="C12" s="39">
        <v>150</v>
      </c>
      <c r="D12" s="37" t="s">
        <v>19</v>
      </c>
    </row>
    <row r="13" spans="2:4" x14ac:dyDescent="0.25">
      <c r="B13" s="39">
        <v>151</v>
      </c>
      <c r="C13" s="39">
        <v>280</v>
      </c>
      <c r="D13" s="37" t="s">
        <v>20</v>
      </c>
    </row>
    <row r="14" spans="2:4" x14ac:dyDescent="0.25">
      <c r="B14" s="39">
        <v>281</v>
      </c>
      <c r="C14" s="39">
        <v>500</v>
      </c>
      <c r="D14" s="37" t="s">
        <v>21</v>
      </c>
    </row>
    <row r="15" spans="2:4" x14ac:dyDescent="0.25">
      <c r="B15" s="39">
        <v>501</v>
      </c>
      <c r="C15" s="39">
        <v>1200</v>
      </c>
      <c r="D15" s="37" t="s">
        <v>5</v>
      </c>
    </row>
    <row r="16" spans="2:4" x14ac:dyDescent="0.25">
      <c r="B16" s="39">
        <v>1201</v>
      </c>
      <c r="C16" s="39">
        <v>3200</v>
      </c>
      <c r="D16" s="37" t="s">
        <v>22</v>
      </c>
    </row>
    <row r="17" spans="2:9" x14ac:dyDescent="0.25">
      <c r="B17" s="39">
        <v>3201</v>
      </c>
      <c r="C17" s="39">
        <v>10000</v>
      </c>
      <c r="D17" s="37" t="s">
        <v>23</v>
      </c>
    </row>
    <row r="18" spans="2:9" x14ac:dyDescent="0.25">
      <c r="B18" s="39">
        <v>10001</v>
      </c>
      <c r="C18" s="39">
        <v>35000</v>
      </c>
      <c r="D18" s="37" t="s">
        <v>24</v>
      </c>
    </row>
    <row r="19" spans="2:9" x14ac:dyDescent="0.25">
      <c r="B19" s="39">
        <v>35001</v>
      </c>
      <c r="C19" s="39">
        <v>150000</v>
      </c>
      <c r="D19" s="37" t="s">
        <v>1</v>
      </c>
    </row>
    <row r="20" spans="2:9" x14ac:dyDescent="0.25">
      <c r="B20" s="39">
        <v>150001</v>
      </c>
      <c r="C20" s="39">
        <v>500000</v>
      </c>
      <c r="D20" s="37" t="s">
        <v>25</v>
      </c>
    </row>
    <row r="21" spans="2:9" x14ac:dyDescent="0.25">
      <c r="B21" s="39">
        <v>500001</v>
      </c>
      <c r="C21" s="39"/>
      <c r="D21" s="37" t="s">
        <v>26</v>
      </c>
    </row>
    <row r="22" spans="2:9" x14ac:dyDescent="0.25">
      <c r="B22" s="39"/>
      <c r="C22" s="39"/>
    </row>
    <row r="23" spans="2:9" x14ac:dyDescent="0.25">
      <c r="B23" s="39"/>
      <c r="C23" s="39"/>
    </row>
    <row r="25" spans="2:9" ht="27.75" customHeight="1" x14ac:dyDescent="0.25">
      <c r="B25" s="308" t="s">
        <v>27</v>
      </c>
      <c r="C25" s="308"/>
      <c r="D25" s="308"/>
      <c r="E25" s="308"/>
      <c r="F25" s="308"/>
      <c r="G25" s="308"/>
      <c r="H25" s="308"/>
      <c r="I25" s="308"/>
    </row>
    <row r="27" spans="2:9" x14ac:dyDescent="0.25">
      <c r="B27" s="18"/>
      <c r="C27" s="18"/>
      <c r="D27" s="10" t="s">
        <v>28</v>
      </c>
      <c r="E27" s="10"/>
      <c r="F27" s="10"/>
      <c r="G27" s="10"/>
      <c r="H27" s="10"/>
      <c r="I27" s="10"/>
    </row>
    <row r="28" spans="2:9" s="41" customFormat="1" ht="51.75" x14ac:dyDescent="0.25">
      <c r="B28" s="40" t="s">
        <v>4</v>
      </c>
      <c r="C28" s="40" t="s">
        <v>3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 x14ac:dyDescent="0.25">
      <c r="B29" s="19" t="s">
        <v>14</v>
      </c>
      <c r="C29" s="19">
        <v>2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</row>
    <row r="30" spans="2:9" x14ac:dyDescent="0.25">
      <c r="B30" s="19" t="s">
        <v>15</v>
      </c>
      <c r="C30" s="19">
        <v>3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</row>
    <row r="31" spans="2:9" x14ac:dyDescent="0.25">
      <c r="B31" s="19" t="s">
        <v>16</v>
      </c>
      <c r="C31" s="19">
        <v>5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1</v>
      </c>
    </row>
    <row r="32" spans="2:9" x14ac:dyDescent="0.25">
      <c r="B32" s="19" t="s">
        <v>17</v>
      </c>
      <c r="C32" s="19">
        <v>8</v>
      </c>
      <c r="D32" s="37">
        <v>0</v>
      </c>
      <c r="E32" s="37">
        <v>0</v>
      </c>
      <c r="F32" s="37">
        <v>0</v>
      </c>
      <c r="G32" s="37">
        <v>0</v>
      </c>
      <c r="H32" s="37">
        <v>1</v>
      </c>
      <c r="I32" s="37">
        <v>1</v>
      </c>
    </row>
    <row r="33" spans="2:9" x14ac:dyDescent="0.25">
      <c r="B33" s="19" t="s">
        <v>18</v>
      </c>
      <c r="C33" s="19">
        <v>13</v>
      </c>
      <c r="D33" s="37">
        <v>0</v>
      </c>
      <c r="E33" s="37">
        <v>0</v>
      </c>
      <c r="F33" s="37">
        <v>0</v>
      </c>
      <c r="G33" s="37">
        <v>1</v>
      </c>
      <c r="H33" s="37">
        <v>1</v>
      </c>
      <c r="I33" s="37">
        <v>2</v>
      </c>
    </row>
    <row r="34" spans="2:9" x14ac:dyDescent="0.25">
      <c r="B34" s="19" t="s">
        <v>19</v>
      </c>
      <c r="C34" s="19">
        <v>20</v>
      </c>
      <c r="D34" s="37">
        <v>0</v>
      </c>
      <c r="E34" s="37">
        <v>0</v>
      </c>
      <c r="F34" s="37">
        <v>1</v>
      </c>
      <c r="G34" s="37">
        <v>1</v>
      </c>
      <c r="H34" s="37">
        <v>2</v>
      </c>
      <c r="I34" s="37">
        <v>3</v>
      </c>
    </row>
    <row r="35" spans="2:9" x14ac:dyDescent="0.25">
      <c r="B35" s="19" t="s">
        <v>20</v>
      </c>
      <c r="C35" s="19">
        <v>32</v>
      </c>
      <c r="D35" s="37">
        <v>0</v>
      </c>
      <c r="E35" s="37">
        <v>1</v>
      </c>
      <c r="F35" s="37">
        <v>1</v>
      </c>
      <c r="G35" s="37">
        <v>2</v>
      </c>
      <c r="H35" s="37">
        <v>3</v>
      </c>
      <c r="I35" s="37">
        <v>5</v>
      </c>
    </row>
    <row r="36" spans="2:9" x14ac:dyDescent="0.25">
      <c r="B36" s="19" t="s">
        <v>21</v>
      </c>
      <c r="C36" s="19">
        <v>50</v>
      </c>
      <c r="D36" s="37">
        <v>0</v>
      </c>
      <c r="E36" s="37">
        <v>1</v>
      </c>
      <c r="F36" s="37">
        <v>2</v>
      </c>
      <c r="G36" s="37">
        <v>3</v>
      </c>
      <c r="H36" s="37">
        <v>5</v>
      </c>
      <c r="I36" s="37">
        <v>7</v>
      </c>
    </row>
    <row r="37" spans="2:9" x14ac:dyDescent="0.25">
      <c r="B37" s="19" t="s">
        <v>5</v>
      </c>
      <c r="C37" s="19">
        <v>80</v>
      </c>
      <c r="D37" s="37">
        <v>0</v>
      </c>
      <c r="E37" s="37">
        <v>2</v>
      </c>
      <c r="F37" s="37">
        <v>3</v>
      </c>
      <c r="G37" s="37">
        <v>5</v>
      </c>
      <c r="H37" s="37">
        <v>7</v>
      </c>
      <c r="I37" s="37">
        <v>10</v>
      </c>
    </row>
    <row r="38" spans="2:9" x14ac:dyDescent="0.25">
      <c r="B38" s="19" t="s">
        <v>22</v>
      </c>
      <c r="C38" s="19">
        <v>125</v>
      </c>
      <c r="D38" s="37">
        <v>0</v>
      </c>
      <c r="E38" s="37">
        <v>3</v>
      </c>
      <c r="F38" s="37">
        <v>5</v>
      </c>
      <c r="G38" s="37">
        <v>7</v>
      </c>
      <c r="H38" s="37">
        <v>10</v>
      </c>
      <c r="I38" s="37">
        <v>14</v>
      </c>
    </row>
    <row r="39" spans="2:9" x14ac:dyDescent="0.25">
      <c r="B39" s="19" t="s">
        <v>23</v>
      </c>
      <c r="C39" s="19">
        <v>200</v>
      </c>
      <c r="D39" s="37">
        <v>0</v>
      </c>
      <c r="E39" s="37">
        <v>5</v>
      </c>
      <c r="F39" s="37">
        <v>7</v>
      </c>
      <c r="G39" s="37">
        <v>10</v>
      </c>
      <c r="H39" s="37">
        <v>14</v>
      </c>
      <c r="I39" s="37">
        <v>21</v>
      </c>
    </row>
    <row r="40" spans="2:9" x14ac:dyDescent="0.25">
      <c r="B40" s="19" t="s">
        <v>24</v>
      </c>
      <c r="C40" s="19">
        <v>315</v>
      </c>
      <c r="D40" s="37">
        <v>0</v>
      </c>
      <c r="E40" s="37">
        <v>7</v>
      </c>
      <c r="F40" s="37">
        <v>10</v>
      </c>
      <c r="G40" s="37">
        <v>14</v>
      </c>
      <c r="H40" s="37">
        <v>21</v>
      </c>
      <c r="I40" s="37">
        <v>21</v>
      </c>
    </row>
    <row r="41" spans="2:9" x14ac:dyDescent="0.25">
      <c r="B41" s="19" t="s">
        <v>1</v>
      </c>
      <c r="C41" s="19">
        <v>500</v>
      </c>
      <c r="D41" s="37">
        <v>0</v>
      </c>
      <c r="E41" s="37">
        <v>10</v>
      </c>
      <c r="F41" s="37">
        <v>14</v>
      </c>
      <c r="G41" s="37">
        <v>21</v>
      </c>
      <c r="H41" s="37">
        <v>21</v>
      </c>
      <c r="I41" s="37">
        <v>21</v>
      </c>
    </row>
    <row r="42" spans="2:9" x14ac:dyDescent="0.25">
      <c r="B42" s="19" t="s">
        <v>25</v>
      </c>
      <c r="C42" s="19">
        <v>800</v>
      </c>
      <c r="D42" s="37">
        <v>0</v>
      </c>
      <c r="E42" s="37">
        <v>14</v>
      </c>
      <c r="F42" s="37">
        <v>21</v>
      </c>
      <c r="G42" s="37">
        <v>21</v>
      </c>
      <c r="H42" s="37">
        <v>21</v>
      </c>
      <c r="I42" s="37">
        <v>21</v>
      </c>
    </row>
    <row r="43" spans="2:9" x14ac:dyDescent="0.25">
      <c r="B43" s="19" t="s">
        <v>26</v>
      </c>
      <c r="C43" s="19">
        <v>1250</v>
      </c>
      <c r="D43" s="37">
        <v>0</v>
      </c>
      <c r="E43" s="37">
        <v>21</v>
      </c>
      <c r="F43" s="37">
        <v>21</v>
      </c>
      <c r="G43" s="37">
        <v>21</v>
      </c>
      <c r="H43" s="37">
        <v>21</v>
      </c>
      <c r="I43" s="37">
        <v>21</v>
      </c>
    </row>
    <row r="44" spans="2:9" x14ac:dyDescent="0.25">
      <c r="B44" s="19" t="s">
        <v>29</v>
      </c>
      <c r="C44" s="19">
        <v>2000</v>
      </c>
      <c r="D44" s="37">
        <v>0</v>
      </c>
      <c r="E44" s="37">
        <v>21</v>
      </c>
      <c r="F44" s="37">
        <v>21</v>
      </c>
      <c r="G44" s="37">
        <v>21</v>
      </c>
      <c r="H44" s="37">
        <v>21</v>
      </c>
      <c r="I44" s="37">
        <v>21</v>
      </c>
    </row>
    <row r="48" spans="2:9" x14ac:dyDescent="0.25">
      <c r="B48" s="307" t="s">
        <v>30</v>
      </c>
      <c r="C48" s="307"/>
      <c r="D48" s="307"/>
      <c r="E48" s="307"/>
      <c r="F48" s="307"/>
      <c r="G48" s="307"/>
      <c r="H48" s="307"/>
      <c r="I48" s="307"/>
    </row>
    <row r="50" spans="2:9" x14ac:dyDescent="0.25">
      <c r="B50" s="18"/>
      <c r="C50" s="18"/>
      <c r="D50" s="10" t="s">
        <v>28</v>
      </c>
      <c r="E50" s="10"/>
      <c r="F50" s="10"/>
      <c r="G50" s="10"/>
      <c r="H50" s="10"/>
      <c r="I50" s="10"/>
    </row>
    <row r="51" spans="2:9" ht="51.75" x14ac:dyDescent="0.25">
      <c r="B51" s="40" t="s">
        <v>4</v>
      </c>
      <c r="C51" s="40" t="s">
        <v>3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 x14ac:dyDescent="0.25">
      <c r="B52" s="19" t="s">
        <v>14</v>
      </c>
      <c r="C52" s="19">
        <v>2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</row>
    <row r="53" spans="2:9" x14ac:dyDescent="0.25">
      <c r="B53" s="19" t="s">
        <v>15</v>
      </c>
      <c r="C53" s="19">
        <v>3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</row>
    <row r="54" spans="2:9" x14ac:dyDescent="0.25">
      <c r="B54" s="19" t="s">
        <v>16</v>
      </c>
      <c r="C54" s="19">
        <v>5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1</v>
      </c>
    </row>
    <row r="55" spans="2:9" x14ac:dyDescent="0.25">
      <c r="B55" s="19" t="s">
        <v>17</v>
      </c>
      <c r="C55" s="19">
        <v>8</v>
      </c>
      <c r="D55" s="37">
        <v>0</v>
      </c>
      <c r="E55" s="37">
        <v>0</v>
      </c>
      <c r="F55" s="37">
        <v>0</v>
      </c>
      <c r="G55" s="37">
        <v>0</v>
      </c>
      <c r="H55" s="37">
        <v>1</v>
      </c>
      <c r="I55" s="37">
        <v>1</v>
      </c>
    </row>
    <row r="56" spans="2:9" x14ac:dyDescent="0.25">
      <c r="B56" s="19" t="s">
        <v>18</v>
      </c>
      <c r="C56" s="19">
        <v>13</v>
      </c>
      <c r="D56" s="37">
        <v>0</v>
      </c>
      <c r="E56" s="37">
        <v>0</v>
      </c>
      <c r="F56" s="37">
        <v>0</v>
      </c>
      <c r="G56" s="37">
        <v>1</v>
      </c>
      <c r="H56" s="37">
        <v>1</v>
      </c>
      <c r="I56" s="37">
        <v>1</v>
      </c>
    </row>
    <row r="57" spans="2:9" x14ac:dyDescent="0.25">
      <c r="B57" s="19" t="s">
        <v>19</v>
      </c>
      <c r="C57" s="19">
        <v>20</v>
      </c>
      <c r="D57" s="37">
        <v>0</v>
      </c>
      <c r="E57" s="37">
        <v>0</v>
      </c>
      <c r="F57" s="37">
        <v>1</v>
      </c>
      <c r="G57" s="37">
        <v>1</v>
      </c>
      <c r="H57" s="37">
        <v>1</v>
      </c>
      <c r="I57" s="37">
        <v>2</v>
      </c>
    </row>
    <row r="58" spans="2:9" x14ac:dyDescent="0.25">
      <c r="B58" s="19" t="s">
        <v>20</v>
      </c>
      <c r="C58" s="19">
        <v>32</v>
      </c>
      <c r="D58" s="37">
        <v>0</v>
      </c>
      <c r="E58" s="37">
        <v>1</v>
      </c>
      <c r="F58" s="37">
        <v>1</v>
      </c>
      <c r="G58" s="37">
        <v>1</v>
      </c>
      <c r="H58" s="37">
        <v>2</v>
      </c>
      <c r="I58" s="37">
        <v>3</v>
      </c>
    </row>
    <row r="59" spans="2:9" x14ac:dyDescent="0.25">
      <c r="B59" s="19" t="s">
        <v>21</v>
      </c>
      <c r="C59" s="19">
        <v>50</v>
      </c>
      <c r="D59" s="37">
        <v>0</v>
      </c>
      <c r="E59" s="37">
        <v>1</v>
      </c>
      <c r="F59" s="37">
        <v>1</v>
      </c>
      <c r="G59" s="37">
        <v>2</v>
      </c>
      <c r="H59" s="37">
        <v>3</v>
      </c>
      <c r="I59" s="37">
        <v>5</v>
      </c>
    </row>
    <row r="60" spans="2:9" x14ac:dyDescent="0.25">
      <c r="B60" s="19" t="s">
        <v>5</v>
      </c>
      <c r="C60" s="19">
        <v>80</v>
      </c>
      <c r="D60" s="37">
        <v>0</v>
      </c>
      <c r="E60" s="37">
        <v>1</v>
      </c>
      <c r="F60" s="37">
        <v>2</v>
      </c>
      <c r="G60" s="37">
        <v>3</v>
      </c>
      <c r="H60" s="37">
        <v>5</v>
      </c>
      <c r="I60" s="37">
        <v>8</v>
      </c>
    </row>
    <row r="61" spans="2:9" x14ac:dyDescent="0.25">
      <c r="B61" s="19" t="s">
        <v>22</v>
      </c>
      <c r="C61" s="19">
        <v>125</v>
      </c>
      <c r="D61" s="37">
        <v>0</v>
      </c>
      <c r="E61" s="37">
        <v>2</v>
      </c>
      <c r="F61" s="37">
        <v>3</v>
      </c>
      <c r="G61" s="37">
        <v>5</v>
      </c>
      <c r="H61" s="37">
        <v>8</v>
      </c>
      <c r="I61" s="37">
        <v>12</v>
      </c>
    </row>
    <row r="62" spans="2:9" x14ac:dyDescent="0.25">
      <c r="B62" s="19" t="s">
        <v>23</v>
      </c>
      <c r="C62" s="19">
        <v>200</v>
      </c>
      <c r="D62" s="37">
        <v>0</v>
      </c>
      <c r="E62" s="37">
        <v>3</v>
      </c>
      <c r="F62" s="37">
        <v>5</v>
      </c>
      <c r="G62" s="37">
        <v>8</v>
      </c>
      <c r="H62" s="37">
        <v>12</v>
      </c>
      <c r="I62" s="37">
        <v>18</v>
      </c>
    </row>
    <row r="63" spans="2:9" x14ac:dyDescent="0.25">
      <c r="B63" s="19" t="s">
        <v>24</v>
      </c>
      <c r="C63" s="19">
        <v>315</v>
      </c>
      <c r="D63" s="37">
        <v>0</v>
      </c>
      <c r="E63" s="37">
        <v>5</v>
      </c>
      <c r="F63" s="37">
        <v>8</v>
      </c>
      <c r="G63" s="37">
        <v>12</v>
      </c>
      <c r="H63" s="37">
        <v>18</v>
      </c>
      <c r="I63" s="37">
        <v>18</v>
      </c>
    </row>
    <row r="64" spans="2:9" x14ac:dyDescent="0.25">
      <c r="B64" s="19" t="s">
        <v>1</v>
      </c>
      <c r="C64" s="19">
        <v>500</v>
      </c>
      <c r="D64" s="37">
        <v>0</v>
      </c>
      <c r="E64" s="37">
        <v>8</v>
      </c>
      <c r="F64" s="37">
        <v>12</v>
      </c>
      <c r="G64" s="37">
        <v>18</v>
      </c>
      <c r="H64" s="37">
        <v>18</v>
      </c>
      <c r="I64" s="37">
        <v>18</v>
      </c>
    </row>
    <row r="65" spans="2:9" x14ac:dyDescent="0.25">
      <c r="B65" s="19" t="s">
        <v>25</v>
      </c>
      <c r="C65" s="19">
        <v>800</v>
      </c>
      <c r="D65" s="37">
        <v>0</v>
      </c>
      <c r="E65" s="37">
        <v>12</v>
      </c>
      <c r="F65" s="37">
        <v>18</v>
      </c>
      <c r="G65" s="37">
        <v>18</v>
      </c>
      <c r="H65" s="37">
        <v>18</v>
      </c>
      <c r="I65" s="37">
        <v>18</v>
      </c>
    </row>
    <row r="66" spans="2:9" x14ac:dyDescent="0.25">
      <c r="B66" s="19" t="s">
        <v>26</v>
      </c>
      <c r="C66" s="19">
        <v>1250</v>
      </c>
      <c r="D66" s="37">
        <v>0</v>
      </c>
      <c r="E66" s="37">
        <v>18</v>
      </c>
      <c r="F66" s="37">
        <v>18</v>
      </c>
      <c r="G66" s="37">
        <v>18</v>
      </c>
      <c r="H66" s="37">
        <v>18</v>
      </c>
      <c r="I66" s="37">
        <v>18</v>
      </c>
    </row>
    <row r="67" spans="2:9" x14ac:dyDescent="0.25">
      <c r="B67" s="19" t="s">
        <v>29</v>
      </c>
      <c r="C67" s="19">
        <v>2000</v>
      </c>
      <c r="D67" s="37">
        <v>0</v>
      </c>
      <c r="E67" s="37">
        <v>18</v>
      </c>
      <c r="F67" s="37">
        <v>18</v>
      </c>
      <c r="G67" s="37">
        <v>18</v>
      </c>
      <c r="H67" s="37">
        <v>18</v>
      </c>
      <c r="I67" s="37">
        <v>18</v>
      </c>
    </row>
    <row r="71" spans="2:9" x14ac:dyDescent="0.25">
      <c r="B71" s="307" t="s">
        <v>31</v>
      </c>
      <c r="C71" s="307"/>
      <c r="D71" s="307"/>
      <c r="E71" s="307"/>
      <c r="F71" s="307"/>
      <c r="G71" s="307"/>
      <c r="H71" s="307"/>
      <c r="I71" s="307"/>
    </row>
    <row r="73" spans="2:9" x14ac:dyDescent="0.25">
      <c r="B73" s="18"/>
      <c r="C73" s="18"/>
      <c r="D73" s="10" t="s">
        <v>28</v>
      </c>
      <c r="E73" s="10"/>
      <c r="F73" s="10"/>
      <c r="G73" s="10"/>
      <c r="H73" s="10"/>
      <c r="I73" s="10"/>
    </row>
    <row r="74" spans="2:9" ht="51.75" x14ac:dyDescent="0.25">
      <c r="B74" s="40" t="s">
        <v>4</v>
      </c>
      <c r="C74" s="40" t="s">
        <v>3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 x14ac:dyDescent="0.25">
      <c r="B75" s="19" t="s">
        <v>14</v>
      </c>
      <c r="C75" s="19">
        <v>2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</row>
    <row r="76" spans="2:9" x14ac:dyDescent="0.25">
      <c r="B76" s="19" t="s">
        <v>15</v>
      </c>
      <c r="C76" s="19">
        <v>2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</row>
    <row r="77" spans="2:9" x14ac:dyDescent="0.25">
      <c r="B77" s="19" t="s">
        <v>16</v>
      </c>
      <c r="C77" s="19">
        <v>2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1</v>
      </c>
    </row>
    <row r="78" spans="2:9" x14ac:dyDescent="0.25">
      <c r="B78" s="19" t="s">
        <v>17</v>
      </c>
      <c r="C78" s="19">
        <v>3</v>
      </c>
      <c r="D78" s="37">
        <v>0</v>
      </c>
      <c r="E78" s="37">
        <v>0</v>
      </c>
      <c r="F78" s="37">
        <v>0</v>
      </c>
      <c r="G78" s="37">
        <v>0</v>
      </c>
      <c r="H78" s="37">
        <v>1</v>
      </c>
      <c r="I78" s="37">
        <v>1</v>
      </c>
    </row>
    <row r="79" spans="2:9" x14ac:dyDescent="0.25">
      <c r="B79" s="19" t="s">
        <v>18</v>
      </c>
      <c r="C79" s="19">
        <v>5</v>
      </c>
      <c r="D79" s="37">
        <v>0</v>
      </c>
      <c r="E79" s="37">
        <v>0</v>
      </c>
      <c r="F79" s="37">
        <v>0</v>
      </c>
      <c r="G79" s="37">
        <v>1</v>
      </c>
      <c r="H79" s="37">
        <v>1</v>
      </c>
      <c r="I79" s="37">
        <v>1</v>
      </c>
    </row>
    <row r="80" spans="2:9" x14ac:dyDescent="0.25">
      <c r="B80" s="19" t="s">
        <v>19</v>
      </c>
      <c r="C80" s="19">
        <v>8</v>
      </c>
      <c r="D80" s="37">
        <v>0</v>
      </c>
      <c r="E80" s="37">
        <v>0</v>
      </c>
      <c r="F80" s="37">
        <v>1</v>
      </c>
      <c r="G80" s="37">
        <v>1</v>
      </c>
      <c r="H80" s="37">
        <v>1</v>
      </c>
      <c r="I80" s="37">
        <v>2</v>
      </c>
    </row>
    <row r="81" spans="2:9" x14ac:dyDescent="0.25">
      <c r="B81" s="19" t="s">
        <v>20</v>
      </c>
      <c r="C81" s="19">
        <v>13</v>
      </c>
      <c r="D81" s="37">
        <v>0</v>
      </c>
      <c r="E81" s="37">
        <v>1</v>
      </c>
      <c r="F81" s="37">
        <v>1</v>
      </c>
      <c r="G81" s="37">
        <v>1</v>
      </c>
      <c r="H81" s="37">
        <v>2</v>
      </c>
      <c r="I81" s="37">
        <v>3</v>
      </c>
    </row>
    <row r="82" spans="2:9" x14ac:dyDescent="0.25">
      <c r="B82" s="19" t="s">
        <v>21</v>
      </c>
      <c r="C82" s="19">
        <v>20</v>
      </c>
      <c r="D82" s="37">
        <v>0</v>
      </c>
      <c r="E82" s="37">
        <v>1</v>
      </c>
      <c r="F82" s="37">
        <v>1</v>
      </c>
      <c r="G82" s="37">
        <v>2</v>
      </c>
      <c r="H82" s="37">
        <v>3</v>
      </c>
      <c r="I82" s="37">
        <v>5</v>
      </c>
    </row>
    <row r="83" spans="2:9" x14ac:dyDescent="0.25">
      <c r="B83" s="19" t="s">
        <v>5</v>
      </c>
      <c r="C83" s="19">
        <v>32</v>
      </c>
      <c r="D83" s="37">
        <v>0</v>
      </c>
      <c r="E83" s="37">
        <v>1</v>
      </c>
      <c r="F83" s="37">
        <v>2</v>
      </c>
      <c r="G83" s="37">
        <v>3</v>
      </c>
      <c r="H83" s="37">
        <v>5</v>
      </c>
      <c r="I83" s="37">
        <v>6</v>
      </c>
    </row>
    <row r="84" spans="2:9" x14ac:dyDescent="0.25">
      <c r="B84" s="19" t="s">
        <v>22</v>
      </c>
      <c r="C84" s="19">
        <v>50</v>
      </c>
      <c r="D84" s="37">
        <v>0</v>
      </c>
      <c r="E84" s="37">
        <v>2</v>
      </c>
      <c r="F84" s="37">
        <v>3</v>
      </c>
      <c r="G84" s="37">
        <v>5</v>
      </c>
      <c r="H84" s="37">
        <v>6</v>
      </c>
      <c r="I84" s="37">
        <v>8</v>
      </c>
    </row>
    <row r="85" spans="2:9" x14ac:dyDescent="0.25">
      <c r="B85" s="19" t="s">
        <v>23</v>
      </c>
      <c r="C85" s="19">
        <v>80</v>
      </c>
      <c r="D85" s="37">
        <v>0</v>
      </c>
      <c r="E85" s="37">
        <v>3</v>
      </c>
      <c r="F85" s="37">
        <v>5</v>
      </c>
      <c r="G85" s="37">
        <v>6</v>
      </c>
      <c r="H85" s="37">
        <v>8</v>
      </c>
      <c r="I85" s="37">
        <v>10</v>
      </c>
    </row>
    <row r="86" spans="2:9" x14ac:dyDescent="0.25">
      <c r="B86" s="19" t="s">
        <v>24</v>
      </c>
      <c r="C86" s="19">
        <v>125</v>
      </c>
      <c r="D86" s="37">
        <v>0</v>
      </c>
      <c r="E86" s="37">
        <v>5</v>
      </c>
      <c r="F86" s="37">
        <v>6</v>
      </c>
      <c r="G86" s="37">
        <v>8</v>
      </c>
      <c r="H86" s="37">
        <v>10</v>
      </c>
      <c r="I86" s="37">
        <v>10</v>
      </c>
    </row>
    <row r="87" spans="2:9" x14ac:dyDescent="0.25">
      <c r="B87" s="19" t="s">
        <v>1</v>
      </c>
      <c r="C87" s="19">
        <v>200</v>
      </c>
      <c r="D87" s="37">
        <v>0</v>
      </c>
      <c r="E87" s="37">
        <v>6</v>
      </c>
      <c r="F87" s="37">
        <v>8</v>
      </c>
      <c r="G87" s="37">
        <v>10</v>
      </c>
      <c r="H87" s="37">
        <v>10</v>
      </c>
      <c r="I87" s="37">
        <v>10</v>
      </c>
    </row>
    <row r="88" spans="2:9" x14ac:dyDescent="0.25">
      <c r="B88" s="19" t="s">
        <v>25</v>
      </c>
      <c r="C88" s="19">
        <v>315</v>
      </c>
      <c r="D88" s="37">
        <v>0</v>
      </c>
      <c r="E88" s="37">
        <v>8</v>
      </c>
      <c r="F88" s="37">
        <v>10</v>
      </c>
      <c r="G88" s="37">
        <v>10</v>
      </c>
      <c r="H88" s="37">
        <v>10</v>
      </c>
      <c r="I88" s="37">
        <v>10</v>
      </c>
    </row>
    <row r="89" spans="2:9" x14ac:dyDescent="0.25">
      <c r="B89" s="19" t="s">
        <v>26</v>
      </c>
      <c r="C89" s="19">
        <v>500</v>
      </c>
      <c r="D89" s="37">
        <v>0</v>
      </c>
      <c r="E89" s="37">
        <v>10</v>
      </c>
      <c r="F89" s="37">
        <v>10</v>
      </c>
      <c r="G89" s="37">
        <v>10</v>
      </c>
      <c r="H89" s="37">
        <v>10</v>
      </c>
      <c r="I89" s="37">
        <v>10</v>
      </c>
    </row>
    <row r="90" spans="2:9" x14ac:dyDescent="0.25">
      <c r="B90" s="19" t="s">
        <v>29</v>
      </c>
      <c r="C90" s="19">
        <v>800</v>
      </c>
      <c r="D90" s="37">
        <v>0</v>
      </c>
      <c r="E90" s="37">
        <v>10</v>
      </c>
      <c r="F90" s="37">
        <v>10</v>
      </c>
      <c r="G90" s="37">
        <v>10</v>
      </c>
      <c r="H90" s="37">
        <v>10</v>
      </c>
      <c r="I90" s="37">
        <v>10</v>
      </c>
    </row>
    <row r="92" spans="2:9" x14ac:dyDescent="0.25">
      <c r="B92" s="42" t="s">
        <v>32</v>
      </c>
      <c r="C92" s="43"/>
      <c r="D92" s="44"/>
    </row>
    <row r="93" spans="2:9" x14ac:dyDescent="0.25">
      <c r="B93" s="43"/>
      <c r="C93" s="43"/>
      <c r="D93" s="44"/>
    </row>
    <row r="94" spans="2:9" x14ac:dyDescent="0.25">
      <c r="B94" s="43" t="s">
        <v>1</v>
      </c>
      <c r="C94" s="43" t="s">
        <v>2</v>
      </c>
      <c r="D94" s="44"/>
    </row>
    <row r="95" spans="2:9" x14ac:dyDescent="0.25">
      <c r="B95" s="43" t="s">
        <v>18</v>
      </c>
      <c r="C95" s="43" t="s">
        <v>33</v>
      </c>
      <c r="D95" s="44"/>
    </row>
    <row r="96" spans="2:9" x14ac:dyDescent="0.25">
      <c r="B96" s="43" t="s">
        <v>29</v>
      </c>
      <c r="C96" s="43" t="s">
        <v>34</v>
      </c>
      <c r="D96" s="44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Planilla Muestreo N°1</vt:lpstr>
      <vt:lpstr>ANS</vt:lpstr>
      <vt:lpstr>Tablas</vt:lpstr>
      <vt:lpstr>ANS!Área_de_impresión</vt:lpstr>
      <vt:lpstr>'Planilla Muestreo N°1'!Área_de_impresión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carito arias montoya</cp:lastModifiedBy>
  <cp:lastPrinted>2026-04-23T20:01:31Z</cp:lastPrinted>
  <dcterms:created xsi:type="dcterms:W3CDTF">2021-12-16T15:09:08Z</dcterms:created>
  <dcterms:modified xsi:type="dcterms:W3CDTF">2026-05-22T01:48:26Z</dcterms:modified>
</cp:coreProperties>
</file>